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SU\Usposabljanja\LETNI plani usposabljanj Zunanjih Izvajalcev\26 Usposabljanje v letu 2026\Prijavnice AKTUALNE 2026\"/>
    </mc:Choice>
  </mc:AlternateContent>
  <xr:revisionPtr revIDLastSave="0" documentId="13_ncr:1_{B052D034-B0FF-4ECC-89EE-402B0DDFAF8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Navodilo" sheetId="23" r:id="rId1"/>
    <sheet name="STRAN 1" sheetId="7" r:id="rId2"/>
    <sheet name="STRAN 2" sheetId="20" r:id="rId3"/>
    <sheet name="STRAN 3" sheetId="21" r:id="rId4"/>
    <sheet name="STRAN 4" sheetId="22" r:id="rId5"/>
  </sheets>
  <definedNames>
    <definedName name="_xlnm.Print_Area" localSheetId="1">'STRAN 1'!$A$1:$AN$41</definedName>
    <definedName name="_xlnm.Print_Area" localSheetId="2">'STRAN 2'!$A$1:$AN$33</definedName>
    <definedName name="_xlnm.Print_Area" localSheetId="3">'STRAN 3'!$A$1:$AN$33</definedName>
    <definedName name="_xlnm.Print_Area" localSheetId="4">'STRAN 4'!$A$1:$AN$33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7" l="1"/>
  <c r="AL11" i="21" l="1"/>
  <c r="AL11" i="22"/>
  <c r="AL11" i="20"/>
  <c r="AE11" i="21"/>
  <c r="AE11" i="22"/>
  <c r="AE11" i="20"/>
  <c r="AI41" i="7" l="1"/>
  <c r="AI33" i="20"/>
  <c r="AO17" i="21"/>
  <c r="A36" i="7" l="1"/>
  <c r="A35" i="7"/>
  <c r="A34" i="7"/>
  <c r="A33" i="7"/>
  <c r="A32" i="7"/>
  <c r="A31" i="7"/>
  <c r="A30" i="7"/>
  <c r="A29" i="7"/>
  <c r="A28" i="7"/>
  <c r="A27" i="7"/>
  <c r="Q21" i="7" l="1"/>
  <c r="A31" i="22" l="1"/>
  <c r="A30" i="22"/>
  <c r="A29" i="22"/>
  <c r="A28" i="22"/>
  <c r="A27" i="22"/>
  <c r="A26" i="22"/>
  <c r="A25" i="22"/>
  <c r="A24" i="22"/>
  <c r="A23" i="22"/>
  <c r="A22" i="22"/>
  <c r="A20" i="22"/>
  <c r="A21" i="22"/>
  <c r="A19" i="22"/>
  <c r="A18" i="22"/>
  <c r="A17" i="22"/>
  <c r="A17" i="20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I19" i="7" l="1"/>
  <c r="AK19" i="7" s="1"/>
  <c r="H11" i="22" l="1"/>
  <c r="W9" i="22"/>
  <c r="F9" i="22"/>
  <c r="H11" i="21"/>
  <c r="W9" i="21"/>
  <c r="F9" i="21"/>
  <c r="H11" i="20"/>
  <c r="W9" i="20"/>
  <c r="F9" i="20"/>
  <c r="AI33" i="21" l="1"/>
  <c r="AI33" i="22" l="1"/>
  <c r="AL33" i="20" s="1"/>
  <c r="AL33" i="21"/>
  <c r="AL41" i="7" l="1"/>
  <c r="AL3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Ursic Hinko</author>
  </authors>
  <commentList>
    <comment ref="C9" authorId="0" shapeId="0" xr:uid="{CAC5AC6F-7EC8-4BBB-AC96-C1349C03F70E}">
      <text>
        <r>
          <rPr>
            <b/>
            <sz val="9"/>
            <color indexed="81"/>
            <rFont val="Tahoma"/>
            <family val="2"/>
            <charset val="238"/>
          </rPr>
          <t>Podjetje, ki izpolnjuje prijavnico.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9" authorId="0" shapeId="0" xr:uid="{8C9FC3C9-3474-4B63-9986-CF4BC891D966}">
      <text>
        <r>
          <rPr>
            <b/>
            <sz val="9"/>
            <color indexed="81"/>
            <rFont val="Tahoma"/>
            <family val="2"/>
            <charset val="238"/>
          </rPr>
          <t>Naslov sedeža podjetja, ki izpolnjuje prijavnico.</t>
        </r>
      </text>
    </comment>
    <comment ref="C11" authorId="0" shapeId="0" xr:uid="{4E2DCAC5-C15D-42B3-A6CF-51034FF8076C}">
      <text>
        <r>
          <rPr>
            <b/>
            <sz val="9"/>
            <color indexed="81"/>
            <rFont val="Tahoma"/>
            <family val="2"/>
            <charset val="238"/>
          </rPr>
          <t xml:space="preserve">Odgovorna oseba za prijavo </t>
        </r>
      </text>
    </comment>
    <comment ref="R11" authorId="0" shapeId="0" xr:uid="{C96CE4AA-4362-4A5E-904E-5069B3DE2867}">
      <text>
        <r>
          <rPr>
            <b/>
            <sz val="9"/>
            <color indexed="81"/>
            <rFont val="Tahoma"/>
            <family val="2"/>
            <charset val="238"/>
          </rPr>
          <t>E-naslov odgovorne osebe.</t>
        </r>
      </text>
    </comment>
    <comment ref="AD11" authorId="0" shapeId="0" xr:uid="{0453C58D-A79B-4DB9-9AEA-D94994CB49DD}">
      <text>
        <r>
          <rPr>
            <b/>
            <sz val="9"/>
            <color indexed="81"/>
            <rFont val="Tahoma"/>
            <family val="2"/>
            <charset val="238"/>
          </rPr>
          <t>Telefon odgovorne osebe.</t>
        </r>
      </text>
    </comment>
    <comment ref="C13" authorId="0" shapeId="0" xr:uid="{A0E97BBE-CF16-447A-9FC6-5BDFF723D75F}">
      <text>
        <r>
          <rPr>
            <b/>
            <sz val="9"/>
            <color indexed="81"/>
            <rFont val="Tahoma"/>
            <family val="2"/>
            <charset val="238"/>
          </rPr>
          <t>Vpiši datum razpisanega - dogovorjenega termina.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R13" authorId="0" shapeId="0" xr:uid="{A53014A8-97C8-4D96-A653-299F258865C2}">
      <text>
        <r>
          <rPr>
            <b/>
            <sz val="9"/>
            <color indexed="81"/>
            <rFont val="Tahoma"/>
            <family val="2"/>
            <charset val="238"/>
          </rPr>
          <t>Označita katero usposabljanje</t>
        </r>
      </text>
    </comment>
    <comment ref="C15" authorId="0" shapeId="0" xr:uid="{667681D6-AFA0-47D3-9663-F6CD72D54C39}">
      <text>
        <r>
          <rPr>
            <b/>
            <sz val="9"/>
            <color indexed="81"/>
            <rFont val="Tahoma"/>
            <family val="2"/>
            <charset val="238"/>
          </rPr>
          <t>Je oseba zaposlena v NEK ali oseba iz vašega podjetja, ki ima pooblastilo za spremljanje obiskovalcev v NEK (modri trak) in bo uredila vse potrebno za vstop tečajnikov, ki nimajo samostojnega vstopa.</t>
        </r>
      </text>
    </comment>
    <comment ref="S15" authorId="0" shapeId="0" xr:uid="{35403DE2-DE9D-4359-80C6-2EC19CBC899B}">
      <text>
        <r>
          <rPr>
            <b/>
            <sz val="9"/>
            <color indexed="81"/>
            <rFont val="Tahoma"/>
            <family val="2"/>
            <charset val="238"/>
          </rPr>
          <t>Odgovorna oseba NEK, je naročnik storitve oziroma vodja projekta kjer bo/bodo vodje del vodili delo.</t>
        </r>
      </text>
    </comment>
    <comment ref="AH15" authorId="0" shapeId="0" xr:uid="{B120910A-DBA3-466A-86B0-7ADEBECF5AAA}">
      <text>
        <r>
          <rPr>
            <b/>
            <sz val="9"/>
            <color indexed="81"/>
            <rFont val="Tahoma"/>
            <family val="2"/>
            <charset val="238"/>
          </rPr>
          <t>Organizacijska Enota NEK, iz katere je kontaktne osebe oziroma odgovorna oseba NEK</t>
        </r>
      </text>
    </comment>
    <comment ref="C17" authorId="0" shapeId="0" xr:uid="{DF0E42A2-D6C5-44CC-A286-DE2B6618E03A}">
      <text>
        <r>
          <rPr>
            <b/>
            <sz val="9"/>
            <color indexed="81"/>
            <rFont val="Tahoma"/>
            <family val="2"/>
            <charset val="238"/>
          </rPr>
          <t>Vpišite dodatne informacije pomembne za izvedbo usposabljanja.</t>
        </r>
      </text>
    </comment>
    <comment ref="C26" authorId="0" shapeId="0" xr:uid="{0ED038E3-166E-4401-B978-DF3B41B4BC97}">
      <text>
        <r>
          <rPr>
            <sz val="9"/>
            <color indexed="81"/>
            <rFont val="Tahoma"/>
            <family val="2"/>
            <charset val="238"/>
          </rPr>
          <t>Vpišite Priimek</t>
        </r>
      </text>
    </comment>
    <comment ref="I26" authorId="0" shapeId="0" xr:uid="{5C99C832-B2C9-48F1-817B-4230FE92B569}">
      <text>
        <r>
          <rPr>
            <b/>
            <sz val="9"/>
            <color indexed="81"/>
            <rFont val="Tahoma"/>
            <family val="2"/>
            <charset val="238"/>
          </rPr>
          <t>Vpišite Ime</t>
        </r>
      </text>
    </comment>
    <comment ref="N26" authorId="0" shapeId="0" xr:uid="{4556BEA4-6C60-4CDE-8CAC-41814CABE290}">
      <text>
        <r>
          <rPr>
            <b/>
            <sz val="9"/>
            <color indexed="81"/>
            <rFont val="Tahoma"/>
            <family val="2"/>
            <charset val="238"/>
          </rPr>
          <t>Vpišite matično številko NEK</t>
        </r>
      </text>
    </comment>
    <comment ref="S26" authorId="0" shapeId="0" xr:uid="{A4981FD4-959A-41DC-B07D-DC320005B439}">
      <text>
        <r>
          <rPr>
            <b/>
            <sz val="9"/>
            <color indexed="81"/>
            <rFont val="Tahoma"/>
            <family val="2"/>
            <charset val="238"/>
          </rPr>
          <t>Vpišite področje vodenja del:
 - Montaža - kaj
 - Vzdrževanje naprav - katerih
 - …….</t>
        </r>
      </text>
    </comment>
    <comment ref="AI26" authorId="0" shapeId="0" xr:uid="{4423790B-04A2-4BE2-A654-A1AA35F8E205}">
      <text>
        <r>
          <rPr>
            <b/>
            <sz val="9"/>
            <color indexed="81"/>
            <rFont val="Tahoma"/>
            <family val="2"/>
            <charset val="238"/>
          </rPr>
          <t>Vpišite stopnjo izobrazbe</t>
        </r>
      </text>
    </comment>
  </commentList>
</comments>
</file>

<file path=xl/sharedStrings.xml><?xml version="1.0" encoding="utf-8"?>
<sst xmlns="http://schemas.openxmlformats.org/spreadsheetml/2006/main" count="132" uniqueCount="68">
  <si>
    <t>Naslov:</t>
  </si>
  <si>
    <t>Stran:</t>
  </si>
  <si>
    <t>od</t>
  </si>
  <si>
    <t>a.</t>
  </si>
  <si>
    <t>b.</t>
  </si>
  <si>
    <t>c.</t>
  </si>
  <si>
    <t>Podjetje:</t>
  </si>
  <si>
    <t xml:space="preserve">Tečajnike vpisujte zaporedoma, začenši z zavihkom "STRAN 1", nato "STRAN 2" itd. </t>
  </si>
  <si>
    <t>Želeni termin:</t>
  </si>
  <si>
    <r>
      <t xml:space="preserve"> NUKLEARNA ELEKTRARNA KRŠKO</t>
    </r>
    <r>
      <rPr>
        <sz val="10"/>
        <rFont val="Arial"/>
        <family val="2"/>
        <charset val="238"/>
      </rPr>
      <t xml:space="preserve"> </t>
    </r>
  </si>
  <si>
    <t>STROKOVNO USPOSABLJANJE</t>
  </si>
  <si>
    <t>Matična številka
NEK</t>
  </si>
  <si>
    <t xml:space="preserve">d. </t>
  </si>
  <si>
    <t>e.</t>
  </si>
  <si>
    <t>Stran 1 od 1</t>
  </si>
  <si>
    <t>Navodilo:</t>
  </si>
  <si>
    <t>Pojasnila:</t>
  </si>
  <si>
    <t>Pomembno:</t>
  </si>
  <si>
    <t>d.</t>
  </si>
  <si>
    <t xml:space="preserve">Veljavnost tečajev:  18 mesecev </t>
  </si>
  <si>
    <t>začetno-GE0015</t>
  </si>
  <si>
    <t>obnova-GE0202:</t>
  </si>
  <si>
    <t>Priimek</t>
  </si>
  <si>
    <t>Ime</t>
  </si>
  <si>
    <t>Izobrazba</t>
  </si>
  <si>
    <t>PRIJAVNICA na tečaj USPOSABLJANJE VODIJ DEL PODIZVAJALCEV</t>
  </si>
  <si>
    <t>Dodatek 6.3</t>
  </si>
  <si>
    <t>začetno GE0015 ali obnova GE0202</t>
  </si>
  <si>
    <t>Usposabljanje:</t>
  </si>
  <si>
    <t>OPOMBA:</t>
  </si>
  <si>
    <t>Področje vodenja del</t>
  </si>
  <si>
    <t xml:space="preserve"> -  Udeleženci ZAČETNEGA tečaja GE0015 morajo imeti predhodno opravljen tečaj Splošnega usposabljanja - GE0005.</t>
  </si>
  <si>
    <t xml:space="preserve">Za osebe, ki še nimajo matične številke NEK, je potrebno takoj, ko zanje pridobite pozitivno oceno varnostnega preverjanja podati Zahtevek za izdajo vstopne kartice za zunanjega izvajalca, v skladu z ADP-1.8.005 Dodatkom 6.5. Matična številka je pogoj za sodelovanje na tečaju. </t>
  </si>
  <si>
    <r>
      <rPr>
        <b/>
        <sz val="10"/>
        <color rgb="FF0000FF"/>
        <rFont val="Arial"/>
        <family val="2"/>
        <charset val="238"/>
      </rPr>
      <t xml:space="preserve">Usposabljanje se izvaja v slovenskem jeziku, </t>
    </r>
    <r>
      <rPr>
        <b/>
        <sz val="10"/>
        <color indexed="12"/>
        <rFont val="Arial"/>
        <family val="2"/>
        <charset val="238"/>
      </rPr>
      <t>prijavljene osebe morajo razumeti slovenski jezik do te mere, da lahko spremljajo predavanje in samostojno opravijo pisni preizkus znanja.</t>
    </r>
  </si>
  <si>
    <r>
      <rPr>
        <b/>
        <u/>
        <sz val="10"/>
        <color rgb="FF0000FF"/>
        <rFont val="Arial"/>
        <family val="2"/>
        <charset val="238"/>
      </rPr>
      <t>Odgovorna oseba</t>
    </r>
    <r>
      <rPr>
        <b/>
        <sz val="10"/>
        <color indexed="12"/>
        <rFont val="Arial"/>
        <family val="2"/>
        <charset val="238"/>
      </rPr>
      <t xml:space="preserve">, je oseba podjetja izvajalca, ki je odgovorna za prijavo. </t>
    </r>
  </si>
  <si>
    <t>Za pomoč pri vpisu so na razpolago dodatni komentarji - rdeč trikotnik v zgornjem desnem kotu.</t>
  </si>
  <si>
    <t>Podjetje*:</t>
  </si>
  <si>
    <t>Naslov*:</t>
  </si>
  <si>
    <t>Odgovorna oseba*:</t>
  </si>
  <si>
    <t>E-naslov*:</t>
  </si>
  <si>
    <t>Termin*:</t>
  </si>
  <si>
    <t>Usposabljanje*:</t>
  </si>
  <si>
    <t>(označi z X)</t>
  </si>
  <si>
    <t>Kontaktna oseba v NEK*:</t>
  </si>
  <si>
    <t>OE NEK* :</t>
  </si>
  <si>
    <t>Dodatne informacije:</t>
  </si>
  <si>
    <t>Tel.*:</t>
  </si>
  <si>
    <t xml:space="preserve">začetno - GE0015: </t>
  </si>
  <si>
    <t xml:space="preserve">obnovitveno - GE0202: </t>
  </si>
  <si>
    <t xml:space="preserve">Prijavili ste: </t>
  </si>
  <si>
    <r>
      <t xml:space="preserve">Podpis odgovorne osebe:
</t>
    </r>
    <r>
      <rPr>
        <b/>
        <i/>
        <sz val="9"/>
        <rFont val="Arial"/>
        <family val="2"/>
        <charset val="238"/>
      </rPr>
      <t>na natisnjeni prijavnici</t>
    </r>
  </si>
  <si>
    <t>Prijavnica  je pripravljena tako, da podatke v glavo obrazca  vpišete samo na prvi strani (zavihek "STRAN 1") ,v  neobarvana polja  označena z *,  na ostale strani se ti podatki vpišejo samodejno, ko vpišete prvo osebo na to stran.</t>
  </si>
  <si>
    <t>f.</t>
  </si>
  <si>
    <t>g.</t>
  </si>
  <si>
    <t>Odgovorna oseba NEK*:</t>
  </si>
  <si>
    <r>
      <rPr>
        <b/>
        <u/>
        <sz val="10"/>
        <color rgb="FF0000FF"/>
        <rFont val="Arial"/>
        <family val="2"/>
        <charset val="238"/>
      </rPr>
      <t>Kontaktna oseba v NEK</t>
    </r>
    <r>
      <rPr>
        <b/>
        <sz val="10"/>
        <color indexed="12"/>
        <rFont val="Arial"/>
        <family val="2"/>
        <charset val="238"/>
      </rPr>
      <t xml:space="preserve">, je oseba zaposlena v NEK ali oseba iz vašega podjetja, ki ima pooblastilo za spremljanje obiskovalcev (modri trak) in bo uredila vse potrebno za vstop tečajnikov vašega podjetja NEK in koordinirala njihovo gibanje v NEK. </t>
    </r>
  </si>
  <si>
    <r>
      <rPr>
        <b/>
        <u/>
        <sz val="10"/>
        <color rgb="FF0000FF"/>
        <rFont val="Arial"/>
        <family val="2"/>
        <charset val="238"/>
      </rPr>
      <t>Koordinatorja tečaja</t>
    </r>
    <r>
      <rPr>
        <b/>
        <sz val="10"/>
        <color indexed="12"/>
        <rFont val="Arial"/>
        <family val="2"/>
        <charset val="238"/>
      </rPr>
      <t>: je oseba zadolžena za izvedbo usposabljanja.</t>
    </r>
  </si>
  <si>
    <r>
      <t xml:space="preserve">Prijavnico (datoteko Excel) pošljite : </t>
    </r>
    <r>
      <rPr>
        <b/>
        <u/>
        <sz val="10"/>
        <color rgb="FF0000FF"/>
        <rFont val="Arial"/>
        <family val="2"/>
        <charset val="238"/>
      </rPr>
      <t>koordinatorju tečaja</t>
    </r>
    <r>
      <rPr>
        <b/>
        <sz val="10"/>
        <color indexed="12"/>
        <rFont val="Arial"/>
        <family val="2"/>
        <charset val="238"/>
      </rPr>
      <t xml:space="preserve"> in na </t>
    </r>
    <r>
      <rPr>
        <b/>
        <u/>
        <sz val="10"/>
        <color indexed="12"/>
        <rFont val="Arial"/>
        <family val="2"/>
        <charset val="238"/>
      </rPr>
      <t>info.usposabljanje@nek.si.</t>
    </r>
  </si>
  <si>
    <r>
      <t>Izpolnjeno datoteko shranite pod  imenom: //</t>
    </r>
    <r>
      <rPr>
        <b/>
        <i/>
        <sz val="10"/>
        <color rgb="FF0000FF"/>
        <rFont val="Arial"/>
        <family val="2"/>
        <charset val="238"/>
      </rPr>
      <t xml:space="preserve">Prijavnica VD </t>
    </r>
    <r>
      <rPr>
        <b/>
        <i/>
        <u/>
        <sz val="10"/>
        <color rgb="FF0000FF"/>
        <rFont val="Arial"/>
        <family val="2"/>
        <charset val="238"/>
      </rPr>
      <t>"Podjetje</t>
    </r>
    <r>
      <rPr>
        <b/>
        <i/>
        <sz val="10"/>
        <color rgb="FF0000FF"/>
        <rFont val="Arial"/>
        <family val="2"/>
        <charset val="238"/>
      </rPr>
      <t>" "</t>
    </r>
    <r>
      <rPr>
        <b/>
        <i/>
        <u/>
        <sz val="10"/>
        <color rgb="FF0000FF"/>
        <rFont val="Arial"/>
        <family val="2"/>
        <charset val="238"/>
      </rPr>
      <t>datum pošiljanja</t>
    </r>
    <r>
      <rPr>
        <b/>
        <i/>
        <sz val="10"/>
        <color rgb="FF0000FF"/>
        <rFont val="Arial"/>
        <family val="2"/>
        <charset val="238"/>
      </rPr>
      <t>" "</t>
    </r>
    <r>
      <rPr>
        <b/>
        <i/>
        <u/>
        <sz val="10"/>
        <color rgb="FF0000FF"/>
        <rFont val="Arial"/>
        <family val="2"/>
        <charset val="238"/>
      </rPr>
      <t>zaporedna št. istega dne</t>
    </r>
    <r>
      <rPr>
        <b/>
        <i/>
        <sz val="10"/>
        <color rgb="FF0000FF"/>
        <rFont val="Arial"/>
        <family val="2"/>
        <charset val="238"/>
      </rPr>
      <t>"</t>
    </r>
    <r>
      <rPr>
        <b/>
        <sz val="10"/>
        <color rgb="FF0000FF"/>
        <rFont val="Arial"/>
        <family val="2"/>
        <charset val="238"/>
      </rPr>
      <t xml:space="preserve">//.
 (Primer: Prijavnica VD </t>
    </r>
    <r>
      <rPr>
        <b/>
        <u/>
        <sz val="10"/>
        <color rgb="FF0000FF"/>
        <rFont val="Arial"/>
        <family val="2"/>
        <charset val="238"/>
      </rPr>
      <t>Podjetje</t>
    </r>
    <r>
      <rPr>
        <b/>
        <sz val="10"/>
        <color rgb="FF0000FF"/>
        <rFont val="Arial"/>
        <family val="2"/>
        <charset val="238"/>
      </rPr>
      <t xml:space="preserve"> </t>
    </r>
    <r>
      <rPr>
        <b/>
        <u/>
        <sz val="10"/>
        <color rgb="FF0000FF"/>
        <rFont val="Arial"/>
        <family val="2"/>
        <charset val="238"/>
      </rPr>
      <t>01-01-2022</t>
    </r>
    <r>
      <rPr>
        <b/>
        <sz val="10"/>
        <color rgb="FF0000FF"/>
        <rFont val="Arial"/>
        <family val="2"/>
        <charset val="238"/>
      </rPr>
      <t xml:space="preserve"> </t>
    </r>
    <r>
      <rPr>
        <b/>
        <u/>
        <sz val="10"/>
        <color rgb="FF0000FF"/>
        <rFont val="Arial"/>
        <family val="2"/>
        <charset val="238"/>
      </rPr>
      <t>0001</t>
    </r>
    <r>
      <rPr>
        <b/>
        <sz val="10"/>
        <color rgb="FF0000FF"/>
        <rFont val="Arial"/>
        <family val="2"/>
        <charset val="238"/>
      </rPr>
      <t>)</t>
    </r>
  </si>
  <si>
    <r>
      <rPr>
        <b/>
        <u/>
        <sz val="10"/>
        <color rgb="FF0000FF"/>
        <rFont val="Arial"/>
        <family val="2"/>
        <charset val="238"/>
      </rPr>
      <t>OE NEK</t>
    </r>
    <r>
      <rPr>
        <b/>
        <sz val="10"/>
        <color indexed="12"/>
        <rFont val="Arial"/>
        <family val="2"/>
        <charset val="238"/>
      </rPr>
      <t xml:space="preserve"> - organizacijska enota NEK, je OE v kateri dela Kontaktna oseba v NEK ali Odgovorna oseba NEK.</t>
    </r>
  </si>
  <si>
    <r>
      <rPr>
        <b/>
        <u/>
        <sz val="10"/>
        <color rgb="FF0000FF"/>
        <rFont val="Arial"/>
        <family val="2"/>
        <charset val="238"/>
      </rPr>
      <t>Odgovorna oseba NEK</t>
    </r>
    <r>
      <rPr>
        <b/>
        <sz val="10"/>
        <color indexed="12"/>
        <rFont val="Arial"/>
        <family val="2"/>
        <charset val="238"/>
      </rPr>
      <t>, je naročnik storitve oziroma vodja projekta kjer bo/bodo tečajniki opravljali delo.</t>
    </r>
  </si>
  <si>
    <t>ADP-1.13.011, rev. 2</t>
  </si>
  <si>
    <t>V primeru prevelikega števila prijavljenih se upošteva vrstni red prijav.</t>
  </si>
  <si>
    <r>
      <t xml:space="preserve">Natisnite prijavnico Excel, strani - zavihke, ki vsebujejo podatke o udeležencih, odgovorna oseba jo podpiše na "zavihku STRAN 1", nato skenirano,  po elektronski pošti pošljite: </t>
    </r>
    <r>
      <rPr>
        <b/>
        <u/>
        <sz val="10"/>
        <color rgb="FF0000FF"/>
        <rFont val="Arial"/>
        <family val="2"/>
        <charset val="238"/>
      </rPr>
      <t>Koordinatorju tečaja</t>
    </r>
    <r>
      <rPr>
        <b/>
        <sz val="10"/>
        <color indexed="12"/>
        <rFont val="Arial"/>
        <family val="2"/>
        <charset val="238"/>
      </rPr>
      <t>, Naročniku (</t>
    </r>
    <r>
      <rPr>
        <b/>
        <u/>
        <sz val="10"/>
        <color rgb="FF0000FF"/>
        <rFont val="Arial"/>
        <family val="2"/>
        <charset val="238"/>
      </rPr>
      <t>koordinatorju del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rgb="FF0000FF"/>
        <rFont val="Arial"/>
        <family val="2"/>
        <charset val="238"/>
      </rPr>
      <t>vodji projekta</t>
    </r>
    <r>
      <rPr>
        <b/>
        <sz val="10"/>
        <color indexed="12"/>
        <rFont val="Arial"/>
        <family val="2"/>
        <charset val="238"/>
      </rPr>
      <t xml:space="preserve">), </t>
    </r>
    <r>
      <rPr>
        <b/>
        <u/>
        <sz val="10"/>
        <color rgb="FF0000FF"/>
        <rFont val="Arial"/>
        <family val="2"/>
        <charset val="238"/>
      </rPr>
      <t>Kontaktni osebi v NEK</t>
    </r>
    <r>
      <rPr>
        <b/>
        <sz val="10"/>
        <color indexed="12"/>
        <rFont val="Arial"/>
        <family val="2"/>
        <charset val="238"/>
      </rPr>
      <t xml:space="preserve"> (če so med kandidati osebe, ki nimajo samostojnega vstopa)</t>
    </r>
  </si>
  <si>
    <t>Izpolnjeno prijavnico je potrebno dostaviti v NEK - v SU vsaj 7 dni pred razpisanim terminom  usposabljanja.</t>
  </si>
  <si>
    <t>Koordinatorja tečaja: Andrija Ranogajec</t>
  </si>
  <si>
    <t>Telefonska številka koordinatorja tečaja: 07 4802 549</t>
  </si>
  <si>
    <t>Elektronski naslov koordinatorja tečaja:  andrija.ranogajec@nek.si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</si>
</sst>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;@"/>
  </numFmts>
  <fonts count="27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9"/>
      <name val="Arial"/>
      <family val="2"/>
      <charset val="238"/>
    </font>
    <font>
      <b/>
      <u/>
      <sz val="10"/>
      <color rgb="FF0000FF"/>
      <name val="Arial"/>
      <family val="2"/>
      <charset val="238"/>
    </font>
    <font>
      <b/>
      <i/>
      <u/>
      <sz val="10"/>
      <color rgb="FF0000FF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00FF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indexed="3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color rgb="FF0000F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12" fillId="0" borderId="0" xfId="1" applyFont="1"/>
    <xf numFmtId="0" fontId="12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1" fillId="2" borderId="6" xfId="1" applyFill="1" applyBorder="1"/>
    <xf numFmtId="0" fontId="3" fillId="2" borderId="7" xfId="1" applyFont="1" applyFill="1" applyBorder="1"/>
    <xf numFmtId="0" fontId="1" fillId="2" borderId="7" xfId="1" applyFill="1" applyBorder="1"/>
    <xf numFmtId="0" fontId="1" fillId="2" borderId="9" xfId="1" applyFill="1" applyBorder="1"/>
    <xf numFmtId="0" fontId="1" fillId="2" borderId="8" xfId="1" applyFill="1" applyBorder="1"/>
    <xf numFmtId="0" fontId="3" fillId="2" borderId="0" xfId="1" applyFont="1" applyFill="1"/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right" vertical="center"/>
    </xf>
    <xf numFmtId="0" fontId="1" fillId="2" borderId="0" xfId="1" applyFill="1"/>
    <xf numFmtId="0" fontId="1" fillId="2" borderId="2" xfId="1" applyFill="1" applyBorder="1"/>
    <xf numFmtId="0" fontId="3" fillId="2" borderId="8" xfId="1" applyFont="1" applyFill="1" applyBorder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vertical="center"/>
    </xf>
    <xf numFmtId="0" fontId="1" fillId="2" borderId="8" xfId="1" applyFill="1" applyBorder="1" applyAlignment="1">
      <alignment vertical="center"/>
    </xf>
    <xf numFmtId="0" fontId="1" fillId="2" borderId="0" xfId="1" applyFill="1" applyAlignment="1">
      <alignment vertical="center"/>
    </xf>
    <xf numFmtId="0" fontId="13" fillId="2" borderId="0" xfId="1" applyFont="1" applyFill="1"/>
    <xf numFmtId="0" fontId="14" fillId="2" borderId="0" xfId="1" applyFont="1" applyFill="1" applyAlignment="1">
      <alignment vertical="top" wrapText="1"/>
    </xf>
    <xf numFmtId="0" fontId="1" fillId="2" borderId="4" xfId="1" applyFill="1" applyBorder="1"/>
    <xf numFmtId="0" fontId="1" fillId="2" borderId="5" xfId="1" applyFill="1" applyBorder="1"/>
    <xf numFmtId="0" fontId="1" fillId="2" borderId="10" xfId="1" applyFill="1" applyBorder="1"/>
    <xf numFmtId="0" fontId="11" fillId="0" borderId="0" xfId="1" applyFont="1"/>
    <xf numFmtId="0" fontId="1" fillId="0" borderId="0" xfId="1" applyAlignment="1">
      <alignment horizontal="right"/>
    </xf>
    <xf numFmtId="0" fontId="1" fillId="2" borderId="0" xfId="1" applyFill="1" applyAlignment="1">
      <alignment horizontal="right"/>
    </xf>
    <xf numFmtId="0" fontId="1" fillId="0" borderId="0" xfId="1" applyAlignment="1">
      <alignment horizontal="left" vertical="center"/>
    </xf>
    <xf numFmtId="0" fontId="15" fillId="2" borderId="0" xfId="1" applyFont="1" applyFill="1" applyAlignment="1">
      <alignment vertical="center" wrapText="1"/>
    </xf>
    <xf numFmtId="0" fontId="2" fillId="2" borderId="0" xfId="1" applyFont="1" applyFill="1"/>
    <xf numFmtId="0" fontId="1" fillId="0" borderId="0" xfId="1" applyAlignment="1">
      <alignment vertical="center" wrapText="1"/>
    </xf>
    <xf numFmtId="0" fontId="1" fillId="2" borderId="0" xfId="1" applyFill="1" applyAlignment="1">
      <alignment horizontal="center" vertical="center"/>
    </xf>
    <xf numFmtId="0" fontId="1" fillId="2" borderId="5" xfId="1" applyFill="1" applyBorder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17" fillId="0" borderId="0" xfId="1" applyFont="1" applyAlignment="1">
      <alignment vertical="center" wrapText="1"/>
    </xf>
    <xf numFmtId="49" fontId="16" fillId="0" borderId="1" xfId="1" applyNumberFormat="1" applyFont="1" applyBorder="1" applyAlignment="1" applyProtection="1">
      <alignment horizontal="center" vertical="center"/>
      <protection locked="0"/>
    </xf>
    <xf numFmtId="0" fontId="16" fillId="5" borderId="1" xfId="1" applyFont="1" applyFill="1" applyBorder="1" applyAlignment="1">
      <alignment horizontal="center" vertical="center"/>
    </xf>
    <xf numFmtId="49" fontId="16" fillId="0" borderId="1" xfId="1" applyNumberFormat="1" applyFont="1" applyBorder="1" applyAlignment="1" applyProtection="1">
      <alignment vertical="center"/>
      <protection locked="0"/>
    </xf>
    <xf numFmtId="0" fontId="22" fillId="0" borderId="0" xfId="1" applyFont="1" applyAlignment="1">
      <alignment horizontal="left" vertical="top" wrapText="1"/>
    </xf>
    <xf numFmtId="0" fontId="3" fillId="4" borderId="18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/>
    </xf>
    <xf numFmtId="49" fontId="3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3" xfId="1" applyNumberFormat="1" applyFont="1" applyBorder="1" applyAlignment="1" applyProtection="1">
      <alignment horizontal="center" vertical="center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 wrapText="1"/>
      <protection locked="0"/>
    </xf>
    <xf numFmtId="49" fontId="3" fillId="0" borderId="18" xfId="1" applyNumberFormat="1" applyFont="1" applyBorder="1" applyAlignment="1" applyProtection="1">
      <alignment horizontal="center" vertical="center" wrapText="1"/>
      <protection locked="0"/>
    </xf>
    <xf numFmtId="49" fontId="3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0" fontId="15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30" xfId="1" applyFill="1" applyBorder="1" applyAlignment="1">
      <alignment horizontal="center" vertical="center" wrapText="1"/>
    </xf>
    <xf numFmtId="0" fontId="3" fillId="4" borderId="35" xfId="1" applyFont="1" applyFill="1" applyBorder="1" applyAlignment="1">
      <alignment horizontal="center" vertical="center"/>
    </xf>
    <xf numFmtId="0" fontId="3" fillId="4" borderId="36" xfId="1" applyFont="1" applyFill="1" applyBorder="1" applyAlignment="1">
      <alignment horizontal="center" vertical="center"/>
    </xf>
    <xf numFmtId="49" fontId="3" fillId="0" borderId="24" xfId="1" applyNumberFormat="1" applyFont="1" applyBorder="1" applyAlignment="1" applyProtection="1">
      <alignment horizontal="center" vertical="center"/>
      <protection locked="0"/>
    </xf>
    <xf numFmtId="49" fontId="3" fillId="0" borderId="25" xfId="1" applyNumberFormat="1" applyFont="1" applyBorder="1" applyAlignment="1" applyProtection="1">
      <alignment horizontal="center" vertical="center"/>
      <protection locked="0"/>
    </xf>
    <xf numFmtId="49" fontId="3" fillId="0" borderId="26" xfId="1" applyNumberFormat="1" applyFont="1" applyBorder="1" applyAlignment="1" applyProtection="1">
      <alignment horizontal="center" vertical="center"/>
      <protection locked="0"/>
    </xf>
    <xf numFmtId="49" fontId="3" fillId="0" borderId="37" xfId="1" applyNumberFormat="1" applyFont="1" applyBorder="1" applyAlignment="1" applyProtection="1">
      <alignment horizontal="center" vertical="center" wrapText="1"/>
      <protection locked="0"/>
    </xf>
    <xf numFmtId="49" fontId="3" fillId="0" borderId="24" xfId="1" applyNumberFormat="1" applyFont="1" applyBorder="1" applyAlignment="1" applyProtection="1">
      <alignment horizontal="center" vertical="center" wrapText="1"/>
      <protection locked="0"/>
    </xf>
    <xf numFmtId="49" fontId="3" fillId="0" borderId="25" xfId="1" applyNumberFormat="1" applyFont="1" applyBorder="1" applyAlignment="1" applyProtection="1">
      <alignment horizontal="center" vertical="center" wrapText="1"/>
      <protection locked="0"/>
    </xf>
    <xf numFmtId="49" fontId="3" fillId="0" borderId="26" xfId="1" applyNumberFormat="1" applyFont="1" applyBorder="1" applyAlignment="1" applyProtection="1">
      <alignment horizontal="center" vertical="center" wrapText="1"/>
      <protection locked="0"/>
    </xf>
    <xf numFmtId="49" fontId="3" fillId="0" borderId="29" xfId="1" applyNumberFormat="1" applyFont="1" applyBorder="1" applyAlignment="1" applyProtection="1">
      <alignment horizontal="center" vertical="center" wrapText="1"/>
      <protection locked="0"/>
    </xf>
    <xf numFmtId="49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4" borderId="20" xfId="1" applyFont="1" applyFill="1" applyBorder="1" applyAlignment="1">
      <alignment horizontal="center" vertical="center"/>
    </xf>
    <xf numFmtId="0" fontId="3" fillId="4" borderId="22" xfId="1" applyFont="1" applyFill="1" applyBorder="1" applyAlignment="1">
      <alignment horizontal="center" vertical="center"/>
    </xf>
    <xf numFmtId="49" fontId="3" fillId="0" borderId="20" xfId="1" applyNumberFormat="1" applyFont="1" applyBorder="1" applyAlignment="1" applyProtection="1">
      <alignment horizontal="center" vertical="center"/>
      <protection locked="0"/>
    </xf>
    <xf numFmtId="49" fontId="3" fillId="0" borderId="21" xfId="1" applyNumberFormat="1" applyFont="1" applyBorder="1" applyAlignment="1" applyProtection="1">
      <alignment horizontal="center" vertical="center"/>
      <protection locked="0"/>
    </xf>
    <xf numFmtId="49" fontId="3" fillId="0" borderId="23" xfId="1" applyNumberFormat="1" applyFont="1" applyBorder="1" applyAlignment="1" applyProtection="1">
      <alignment horizontal="center" vertical="center"/>
      <protection locked="0"/>
    </xf>
    <xf numFmtId="49" fontId="3" fillId="0" borderId="12" xfId="1" applyNumberFormat="1" applyFont="1" applyBorder="1" applyAlignment="1" applyProtection="1">
      <alignment horizontal="center" vertical="center" wrapText="1"/>
      <protection locked="0"/>
    </xf>
    <xf numFmtId="49" fontId="3" fillId="0" borderId="20" xfId="1" applyNumberFormat="1" applyFont="1" applyBorder="1" applyAlignment="1" applyProtection="1">
      <alignment horizontal="center" vertical="center" wrapText="1"/>
      <protection locked="0"/>
    </xf>
    <xf numFmtId="49" fontId="3" fillId="0" borderId="21" xfId="1" applyNumberFormat="1" applyFont="1" applyBorder="1" applyAlignment="1" applyProtection="1">
      <alignment horizontal="center" vertical="center" wrapText="1"/>
      <protection locked="0"/>
    </xf>
    <xf numFmtId="49" fontId="3" fillId="0" borderId="23" xfId="1" applyNumberFormat="1" applyFont="1" applyBorder="1" applyAlignment="1" applyProtection="1">
      <alignment horizontal="center" vertical="center" wrapText="1"/>
      <protection locked="0"/>
    </xf>
    <xf numFmtId="0" fontId="1" fillId="2" borderId="0" xfId="1" applyFill="1" applyAlignment="1">
      <alignment horizontal="right" vertical="center"/>
    </xf>
    <xf numFmtId="0" fontId="1" fillId="2" borderId="0" xfId="1" applyFill="1" applyAlignment="1">
      <alignment horizontal="left" vertical="center"/>
    </xf>
    <xf numFmtId="49" fontId="16" fillId="0" borderId="1" xfId="1" applyNumberFormat="1" applyFont="1" applyBorder="1" applyAlignment="1" applyProtection="1">
      <alignment horizontal="center" vertical="center"/>
      <protection locked="0"/>
    </xf>
    <xf numFmtId="0" fontId="1" fillId="2" borderId="0" xfId="1" applyFill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4" borderId="33" xfId="1" applyFill="1" applyBorder="1" applyAlignment="1">
      <alignment horizontal="center"/>
    </xf>
    <xf numFmtId="0" fontId="1" fillId="4" borderId="34" xfId="1" applyFill="1" applyBorder="1" applyAlignment="1">
      <alignment horizontal="center"/>
    </xf>
    <xf numFmtId="0" fontId="3" fillId="2" borderId="15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1" fillId="3" borderId="13" xfId="1" applyFill="1" applyBorder="1" applyAlignment="1">
      <alignment horizontal="center"/>
    </xf>
    <xf numFmtId="0" fontId="1" fillId="3" borderId="11" xfId="1" applyFill="1" applyBorder="1" applyAlignment="1">
      <alignment horizontal="center"/>
    </xf>
    <xf numFmtId="0" fontId="1" fillId="3" borderId="14" xfId="1" applyFill="1" applyBorder="1" applyAlignment="1">
      <alignment horizontal="center"/>
    </xf>
    <xf numFmtId="0" fontId="16" fillId="4" borderId="1" xfId="1" applyFont="1" applyFill="1" applyBorder="1" applyAlignment="1">
      <alignment horizontal="center"/>
    </xf>
    <xf numFmtId="49" fontId="3" fillId="0" borderId="38" xfId="1" applyNumberFormat="1" applyFont="1" applyBorder="1" applyAlignment="1" applyProtection="1">
      <alignment horizontal="center" vertical="center" wrapText="1"/>
      <protection locked="0"/>
    </xf>
    <xf numFmtId="49" fontId="3" fillId="0" borderId="39" xfId="1" applyNumberFormat="1" applyFont="1" applyBorder="1" applyAlignment="1" applyProtection="1">
      <alignment horizontal="center" vertical="center" wrapText="1"/>
      <protection locked="0"/>
    </xf>
    <xf numFmtId="49" fontId="8" fillId="0" borderId="27" xfId="1" applyNumberFormat="1" applyFont="1" applyBorder="1" applyAlignment="1" applyProtection="1">
      <alignment horizontal="center" vertical="center" wrapText="1"/>
      <protection locked="0"/>
    </xf>
    <xf numFmtId="49" fontId="8" fillId="0" borderId="28" xfId="1" applyNumberFormat="1" applyFont="1" applyBorder="1" applyAlignment="1" applyProtection="1">
      <alignment horizontal="center" vertical="center" wrapText="1"/>
      <protection locked="0"/>
    </xf>
    <xf numFmtId="49" fontId="8" fillId="0" borderId="31" xfId="1" applyNumberFormat="1" applyFont="1" applyBorder="1" applyAlignment="1" applyProtection="1">
      <alignment horizontal="center" vertical="center" wrapText="1"/>
      <protection locked="0"/>
    </xf>
    <xf numFmtId="49" fontId="8" fillId="0" borderId="29" xfId="1" applyNumberFormat="1" applyFont="1" applyBorder="1" applyAlignment="1" applyProtection="1">
      <alignment horizontal="center" vertical="center" wrapText="1"/>
      <protection locked="0"/>
    </xf>
    <xf numFmtId="49" fontId="8" fillId="0" borderId="11" xfId="1" applyNumberFormat="1" applyFont="1" applyBorder="1" applyAlignment="1" applyProtection="1">
      <alignment horizontal="center" vertical="center" wrapText="1"/>
      <protection locked="0"/>
    </xf>
    <xf numFmtId="49" fontId="8" fillId="0" borderId="32" xfId="1" applyNumberFormat="1" applyFont="1" applyBorder="1" applyAlignment="1" applyProtection="1">
      <alignment horizontal="center" vertical="center" wrapText="1"/>
      <protection locked="0"/>
    </xf>
    <xf numFmtId="49" fontId="8" fillId="0" borderId="38" xfId="1" applyNumberFormat="1" applyFont="1" applyBorder="1" applyAlignment="1" applyProtection="1">
      <alignment horizontal="center" vertical="center" wrapText="1"/>
      <protection locked="0"/>
    </xf>
    <xf numFmtId="49" fontId="8" fillId="0" borderId="12" xfId="1" applyNumberFormat="1" applyFont="1" applyBorder="1" applyAlignment="1" applyProtection="1">
      <alignment horizontal="center" vertical="center" wrapText="1"/>
      <protection locked="0"/>
    </xf>
    <xf numFmtId="49" fontId="8" fillId="0" borderId="39" xfId="1" applyNumberFormat="1" applyFont="1" applyBorder="1" applyAlignment="1" applyProtection="1">
      <alignment horizontal="center" vertical="center" wrapText="1"/>
      <protection locked="0"/>
    </xf>
    <xf numFmtId="49" fontId="3" fillId="0" borderId="27" xfId="1" applyNumberFormat="1" applyFont="1" applyBorder="1" applyAlignment="1" applyProtection="1">
      <alignment horizontal="center" vertical="center" wrapText="1"/>
      <protection locked="0"/>
    </xf>
    <xf numFmtId="49" fontId="3" fillId="0" borderId="28" xfId="1" applyNumberFormat="1" applyFont="1" applyBorder="1" applyAlignment="1" applyProtection="1">
      <alignment horizontal="center" vertical="center" wrapText="1"/>
      <protection locked="0"/>
    </xf>
    <xf numFmtId="49" fontId="3" fillId="0" borderId="31" xfId="1" applyNumberFormat="1" applyFont="1" applyBorder="1" applyAlignment="1" applyProtection="1">
      <alignment horizontal="center" vertical="center" wrapText="1"/>
      <protection locked="0"/>
    </xf>
    <xf numFmtId="0" fontId="1" fillId="2" borderId="0" xfId="1" applyFill="1" applyAlignment="1">
      <alignment horizontal="left"/>
    </xf>
    <xf numFmtId="0" fontId="16" fillId="0" borderId="1" xfId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49" fontId="1" fillId="2" borderId="0" xfId="1" applyNumberFormat="1" applyFill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/>
    </xf>
    <xf numFmtId="0" fontId="3" fillId="4" borderId="32" xfId="1" applyFont="1" applyFill="1" applyBorder="1" applyAlignment="1">
      <alignment horizontal="center" vertical="center"/>
    </xf>
    <xf numFmtId="0" fontId="3" fillId="4" borderId="40" xfId="1" applyFont="1" applyFill="1" applyBorder="1" applyAlignment="1">
      <alignment horizontal="center" vertical="center"/>
    </xf>
    <xf numFmtId="0" fontId="3" fillId="4" borderId="41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64" fontId="23" fillId="0" borderId="1" xfId="1" applyNumberFormat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</cellXfs>
  <cellStyles count="2">
    <cellStyle name="Navadno" xfId="0" builtinId="0"/>
    <cellStyle name="Normal_Prijavnica - SplosniTecaji-ZI-rev2a_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view="pageLayout" zoomScale="95" zoomScaleNormal="100" zoomScalePageLayoutView="95" workbookViewId="0">
      <selection activeCell="H33" sqref="H33"/>
    </sheetView>
  </sheetViews>
  <sheetFormatPr defaultRowHeight="12.75" x14ac:dyDescent="0.2"/>
  <cols>
    <col min="1" max="1" width="4.5703125" customWidth="1"/>
    <col min="2" max="2" width="128.42578125" customWidth="1"/>
  </cols>
  <sheetData>
    <row r="1" spans="1:2" ht="15.75" x14ac:dyDescent="0.2">
      <c r="B1" s="4" t="s">
        <v>17</v>
      </c>
    </row>
    <row r="2" spans="1:2" ht="3.75" customHeight="1" x14ac:dyDescent="0.2"/>
    <row r="3" spans="1:2" x14ac:dyDescent="0.2">
      <c r="A3" s="5" t="s">
        <v>3</v>
      </c>
      <c r="B3" s="6" t="s">
        <v>64</v>
      </c>
    </row>
    <row r="4" spans="1:2" ht="3.75" customHeight="1" x14ac:dyDescent="0.2"/>
    <row r="5" spans="1:2" x14ac:dyDescent="0.2">
      <c r="A5" s="5" t="s">
        <v>4</v>
      </c>
      <c r="B5" s="6" t="s">
        <v>62</v>
      </c>
    </row>
    <row r="6" spans="1:2" ht="3.75" customHeight="1" x14ac:dyDescent="0.2"/>
    <row r="7" spans="1:2" ht="28.5" customHeight="1" x14ac:dyDescent="0.2">
      <c r="A7" s="5" t="s">
        <v>5</v>
      </c>
      <c r="B7" s="6" t="s">
        <v>32</v>
      </c>
    </row>
    <row r="8" spans="1:2" ht="3.75" customHeight="1" x14ac:dyDescent="0.2"/>
    <row r="9" spans="1:2" x14ac:dyDescent="0.2">
      <c r="A9" s="5" t="s">
        <v>18</v>
      </c>
      <c r="B9" s="48" t="s">
        <v>65</v>
      </c>
    </row>
    <row r="10" spans="1:2" ht="3.75" customHeight="1" x14ac:dyDescent="0.2"/>
    <row r="11" spans="1:2" x14ac:dyDescent="0.2">
      <c r="A11" s="5" t="s">
        <v>13</v>
      </c>
      <c r="B11" s="48" t="s">
        <v>66</v>
      </c>
    </row>
    <row r="12" spans="1:2" ht="3.75" customHeight="1" x14ac:dyDescent="0.2"/>
    <row r="13" spans="1:2" x14ac:dyDescent="0.2">
      <c r="A13" s="5" t="s">
        <v>52</v>
      </c>
      <c r="B13" s="6" t="s">
        <v>67</v>
      </c>
    </row>
    <row r="14" spans="1:2" ht="3.75" customHeight="1" x14ac:dyDescent="0.2"/>
    <row r="15" spans="1:2" x14ac:dyDescent="0.2">
      <c r="A15" s="5" t="s">
        <v>53</v>
      </c>
      <c r="B15" s="6" t="s">
        <v>19</v>
      </c>
    </row>
    <row r="16" spans="1:2" x14ac:dyDescent="0.2">
      <c r="A16" s="5"/>
      <c r="B16" s="6"/>
    </row>
    <row r="17" spans="1:2" ht="15.75" x14ac:dyDescent="0.2">
      <c r="A17" s="3"/>
      <c r="B17" s="4" t="s">
        <v>15</v>
      </c>
    </row>
    <row r="18" spans="1:2" ht="3.75" customHeight="1" x14ac:dyDescent="0.2"/>
    <row r="19" spans="1:2" ht="25.5" x14ac:dyDescent="0.2">
      <c r="A19" s="5" t="s">
        <v>3</v>
      </c>
      <c r="B19" s="6" t="s">
        <v>51</v>
      </c>
    </row>
    <row r="20" spans="1:2" ht="3.75" customHeight="1" x14ac:dyDescent="0.2"/>
    <row r="21" spans="1:2" x14ac:dyDescent="0.2">
      <c r="A21" s="5"/>
      <c r="B21" s="48" t="s">
        <v>35</v>
      </c>
    </row>
    <row r="22" spans="1:2" ht="3.75" customHeight="1" x14ac:dyDescent="0.2"/>
    <row r="23" spans="1:2" x14ac:dyDescent="0.2">
      <c r="A23" s="5" t="s">
        <v>4</v>
      </c>
      <c r="B23" s="6" t="s">
        <v>7</v>
      </c>
    </row>
    <row r="24" spans="1:2" ht="3.75" customHeight="1" x14ac:dyDescent="0.2"/>
    <row r="25" spans="1:2" ht="26.25" customHeight="1" x14ac:dyDescent="0.2">
      <c r="A25" s="5" t="s">
        <v>5</v>
      </c>
      <c r="B25" s="48" t="s">
        <v>58</v>
      </c>
    </row>
    <row r="26" spans="1:2" ht="3.75" customHeight="1" x14ac:dyDescent="0.2"/>
    <row r="27" spans="1:2" x14ac:dyDescent="0.2">
      <c r="A27" s="5" t="s">
        <v>12</v>
      </c>
      <c r="B27" s="6" t="s">
        <v>57</v>
      </c>
    </row>
    <row r="28" spans="1:2" ht="3.75" customHeight="1" x14ac:dyDescent="0.2"/>
    <row r="29" spans="1:2" ht="38.25" x14ac:dyDescent="0.2">
      <c r="A29" s="5" t="s">
        <v>13</v>
      </c>
      <c r="B29" s="6" t="s">
        <v>63</v>
      </c>
    </row>
    <row r="30" spans="1:2" x14ac:dyDescent="0.2">
      <c r="A30" s="5"/>
      <c r="B30" s="6"/>
    </row>
    <row r="31" spans="1:2" ht="15.75" x14ac:dyDescent="0.2">
      <c r="B31" s="4" t="s">
        <v>16</v>
      </c>
    </row>
    <row r="32" spans="1:2" ht="3.75" customHeight="1" x14ac:dyDescent="0.2"/>
    <row r="33" spans="1:2" x14ac:dyDescent="0.2">
      <c r="A33" s="5" t="s">
        <v>3</v>
      </c>
      <c r="B33" s="6" t="s">
        <v>34</v>
      </c>
    </row>
    <row r="34" spans="1:2" ht="3.75" customHeight="1" x14ac:dyDescent="0.2"/>
    <row r="35" spans="1:2" x14ac:dyDescent="0.2">
      <c r="A35" s="5" t="s">
        <v>4</v>
      </c>
      <c r="B35" s="6" t="s">
        <v>56</v>
      </c>
    </row>
    <row r="36" spans="1:2" ht="3.75" customHeight="1" x14ac:dyDescent="0.2"/>
    <row r="37" spans="1:2" ht="25.5" x14ac:dyDescent="0.2">
      <c r="A37" s="5" t="s">
        <v>5</v>
      </c>
      <c r="B37" s="6" t="s">
        <v>55</v>
      </c>
    </row>
    <row r="38" spans="1:2" ht="3.75" customHeight="1" x14ac:dyDescent="0.2">
      <c r="A38" s="5"/>
    </row>
    <row r="39" spans="1:2" x14ac:dyDescent="0.2">
      <c r="A39" s="5" t="s">
        <v>18</v>
      </c>
      <c r="B39" s="6" t="s">
        <v>60</v>
      </c>
    </row>
    <row r="40" spans="1:2" ht="3.75" customHeight="1" x14ac:dyDescent="0.2">
      <c r="A40" s="5"/>
    </row>
    <row r="41" spans="1:2" x14ac:dyDescent="0.2">
      <c r="A41" s="5" t="s">
        <v>13</v>
      </c>
      <c r="B41" s="6" t="s">
        <v>59</v>
      </c>
    </row>
    <row r="42" spans="1:2" ht="3.75" customHeight="1" x14ac:dyDescent="0.2">
      <c r="A42" s="5"/>
    </row>
    <row r="43" spans="1:2" ht="25.5" x14ac:dyDescent="0.2">
      <c r="A43" s="5" t="s">
        <v>52</v>
      </c>
      <c r="B43" s="6" t="s">
        <v>33</v>
      </c>
    </row>
    <row r="44" spans="1:2" ht="9.75" customHeight="1" x14ac:dyDescent="0.2"/>
    <row r="45" spans="1:2" ht="27" customHeight="1" x14ac:dyDescent="0.2"/>
    <row r="46" spans="1:2" ht="9.75" customHeight="1" x14ac:dyDescent="0.2"/>
  </sheetData>
  <sheetProtection algorithmName="SHA-512" hashValue="Ejg/2FWjMKiimktC//KBXyGDheYIKMZcc0dsWzwGYu56xbhkibBGppCPOwSiJAadYi3HcstDSTd3YwBHevYb3A==" saltValue="A0SrryddH189W+KZSz/D0g==" spinCount="100000" sheet="1" objects="1" scenarios="1"/>
  <pageMargins left="0.7" right="0.59375" top="0.75" bottom="0.593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41"/>
  <sheetViews>
    <sheetView showGridLines="0" view="pageLayout" zoomScale="95" zoomScaleNormal="100" zoomScalePageLayoutView="95" workbookViewId="0">
      <selection activeCell="H17" sqref="H17:AL17"/>
    </sheetView>
  </sheetViews>
  <sheetFormatPr defaultColWidth="9" defaultRowHeight="12.75" x14ac:dyDescent="0.2"/>
  <cols>
    <col min="1" max="1" width="0.85546875" style="1" customWidth="1"/>
    <col min="2" max="2" width="2.5703125" style="1" customWidth="1"/>
    <col min="3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I1" s="1" t="s">
        <v>61</v>
      </c>
    </row>
    <row r="2" spans="1:45" ht="18" customHeight="1" x14ac:dyDescent="0.2">
      <c r="F2" s="10" t="s">
        <v>9</v>
      </c>
      <c r="G2" s="11"/>
      <c r="AI2" s="36" t="s">
        <v>26</v>
      </c>
    </row>
    <row r="3" spans="1:45" ht="13.5" customHeight="1" x14ac:dyDescent="0.25">
      <c r="F3" s="1" t="s">
        <v>10</v>
      </c>
      <c r="G3" s="11"/>
      <c r="AF3" s="12"/>
      <c r="AI3" s="1" t="s">
        <v>14</v>
      </c>
    </row>
    <row r="4" spans="1:45" ht="15.75" customHeight="1" x14ac:dyDescent="0.2">
      <c r="E4" s="90" t="s">
        <v>25</v>
      </c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91" t="s">
        <v>27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11"/>
      <c r="AK5" s="11"/>
    </row>
    <row r="6" spans="1:45" ht="9.75" customHeight="1" x14ac:dyDescent="0.2"/>
    <row r="7" spans="1:45" ht="6.75" customHeight="1" thickBot="1" x14ac:dyDescent="0.25"/>
    <row r="8" spans="1:45" ht="5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86" t="s">
        <v>36</v>
      </c>
      <c r="D9" s="86"/>
      <c r="E9" s="86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35"/>
      <c r="U9" s="88" t="s">
        <v>37</v>
      </c>
      <c r="V9" s="88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21"/>
      <c r="AN9" s="22"/>
    </row>
    <row r="10" spans="1:45" ht="4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3"/>
      <c r="B11" s="18"/>
      <c r="C11" s="86" t="s">
        <v>38</v>
      </c>
      <c r="D11" s="86"/>
      <c r="E11" s="86"/>
      <c r="F11" s="86"/>
      <c r="G11" s="86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5" t="s">
        <v>39</v>
      </c>
      <c r="S11" s="85"/>
      <c r="T11" s="85"/>
      <c r="U11" s="87"/>
      <c r="V11" s="87"/>
      <c r="W11" s="87"/>
      <c r="X11" s="87"/>
      <c r="Y11" s="87"/>
      <c r="Z11" s="87"/>
      <c r="AA11" s="87"/>
      <c r="AB11" s="87"/>
      <c r="AC11" s="87"/>
      <c r="AD11" s="85" t="s">
        <v>46</v>
      </c>
      <c r="AE11" s="85"/>
      <c r="AF11" s="87"/>
      <c r="AG11" s="87"/>
      <c r="AH11" s="87"/>
      <c r="AI11" s="87"/>
      <c r="AJ11" s="87"/>
      <c r="AK11" s="87"/>
      <c r="AL11" s="87"/>
      <c r="AM11" s="21"/>
      <c r="AN11" s="22"/>
    </row>
    <row r="12" spans="1:45" ht="4.7" customHeight="1" x14ac:dyDescent="0.2">
      <c r="A12" s="17"/>
      <c r="B12" s="21"/>
      <c r="C12" s="21"/>
      <c r="D12" s="24"/>
      <c r="E12" s="24"/>
      <c r="F12" s="21"/>
      <c r="G12" s="21"/>
      <c r="H12" s="24"/>
      <c r="I12" s="24"/>
      <c r="J12" s="25"/>
      <c r="K12" s="25"/>
      <c r="L12" s="35"/>
      <c r="M12" s="35"/>
      <c r="N12" s="35"/>
      <c r="O12" s="35"/>
      <c r="P12" s="35"/>
      <c r="Q12" s="35"/>
      <c r="R12" s="24"/>
      <c r="S12" s="24"/>
      <c r="T12" s="24"/>
      <c r="U12" s="24"/>
      <c r="V12" s="24"/>
      <c r="W12" s="24"/>
      <c r="X12" s="24"/>
      <c r="Y12" s="35"/>
      <c r="Z12" s="24"/>
      <c r="AA12" s="35"/>
      <c r="AB12" s="35"/>
      <c r="AC12" s="35"/>
      <c r="AD12" s="24"/>
      <c r="AE12" s="24"/>
      <c r="AF12" s="24"/>
      <c r="AG12" s="24"/>
      <c r="AH12" s="35"/>
      <c r="AI12" s="21"/>
      <c r="AJ12" s="21"/>
      <c r="AK12" s="21"/>
      <c r="AL12" s="21"/>
      <c r="AM12" s="21"/>
      <c r="AN12" s="22"/>
    </row>
    <row r="13" spans="1:45" ht="15.75" customHeight="1" x14ac:dyDescent="0.2">
      <c r="A13" s="26"/>
      <c r="B13" s="27"/>
      <c r="C13" s="86" t="s">
        <v>40</v>
      </c>
      <c r="D13" s="86"/>
      <c r="E13" s="86"/>
      <c r="F13" s="86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21"/>
      <c r="R13" s="86" t="s">
        <v>41</v>
      </c>
      <c r="S13" s="86"/>
      <c r="T13" s="86"/>
      <c r="U13" s="86"/>
      <c r="V13" s="85" t="s">
        <v>47</v>
      </c>
      <c r="W13" s="85"/>
      <c r="X13" s="85"/>
      <c r="Y13" s="85"/>
      <c r="Z13" s="85"/>
      <c r="AA13" s="45"/>
      <c r="AB13" s="40"/>
      <c r="AC13" s="88" t="s">
        <v>48</v>
      </c>
      <c r="AD13" s="88"/>
      <c r="AE13" s="88"/>
      <c r="AF13" s="88"/>
      <c r="AG13" s="88"/>
      <c r="AH13" s="45"/>
      <c r="AI13" s="38"/>
      <c r="AJ13" s="89" t="s">
        <v>42</v>
      </c>
      <c r="AK13" s="89"/>
      <c r="AL13" s="89"/>
      <c r="AM13" s="28"/>
      <c r="AN13" s="22"/>
    </row>
    <row r="14" spans="1:45" ht="4.5" customHeight="1" x14ac:dyDescent="0.2">
      <c r="A14" s="17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2"/>
    </row>
    <row r="15" spans="1:45" ht="15" customHeight="1" x14ac:dyDescent="0.2">
      <c r="A15" s="17"/>
      <c r="B15" s="18"/>
      <c r="C15" s="86" t="s">
        <v>43</v>
      </c>
      <c r="D15" s="86"/>
      <c r="E15" s="86"/>
      <c r="F15" s="86"/>
      <c r="G15" s="86"/>
      <c r="H15" s="86"/>
      <c r="I15" s="87"/>
      <c r="J15" s="87"/>
      <c r="K15" s="87"/>
      <c r="L15" s="87"/>
      <c r="M15" s="87"/>
      <c r="N15" s="87"/>
      <c r="O15" s="87"/>
      <c r="P15" s="87"/>
      <c r="Q15" s="87"/>
      <c r="R15" s="21"/>
      <c r="S15" s="88" t="s">
        <v>54</v>
      </c>
      <c r="T15" s="88"/>
      <c r="U15" s="88"/>
      <c r="V15" s="88"/>
      <c r="W15" s="88"/>
      <c r="X15" s="88"/>
      <c r="Y15" s="87"/>
      <c r="Z15" s="87"/>
      <c r="AA15" s="87"/>
      <c r="AB15" s="87"/>
      <c r="AC15" s="87"/>
      <c r="AD15" s="87"/>
      <c r="AE15" s="87"/>
      <c r="AF15" s="87"/>
      <c r="AG15" s="87"/>
      <c r="AH15" s="85" t="s">
        <v>44</v>
      </c>
      <c r="AI15" s="85"/>
      <c r="AJ15" s="85"/>
      <c r="AK15" s="87"/>
      <c r="AL15" s="87"/>
      <c r="AM15" s="21"/>
      <c r="AN15" s="22"/>
    </row>
    <row r="16" spans="1:45" ht="4.5" customHeight="1" x14ac:dyDescent="0.2">
      <c r="A16" s="17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2"/>
    </row>
    <row r="17" spans="1:72" ht="15.75" customHeight="1" x14ac:dyDescent="0.2">
      <c r="A17" s="17"/>
      <c r="B17" s="21"/>
      <c r="C17" s="86" t="s">
        <v>45</v>
      </c>
      <c r="D17" s="86"/>
      <c r="E17" s="86"/>
      <c r="F17" s="86"/>
      <c r="G17" s="86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21"/>
      <c r="AN17" s="22"/>
    </row>
    <row r="18" spans="1:72" ht="4.5" customHeight="1" x14ac:dyDescent="0.2">
      <c r="A18" s="17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2"/>
    </row>
    <row r="19" spans="1:72" ht="15.75" customHeight="1" x14ac:dyDescent="0.2">
      <c r="A19" s="17"/>
      <c r="B19" s="21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5" t="s">
        <v>49</v>
      </c>
      <c r="AF19" s="85"/>
      <c r="AG19" s="85"/>
      <c r="AH19" s="85"/>
      <c r="AI19" s="103" t="str">
        <f>IF(MAX(A27:B36,'STRAN 2'!A17:B31,'STRAN 3'!A17:B31,'STRAN 4'!A17:B31)=0,"",MAX(A27:B36,'STRAN 2'!A17:B31,'STRAN 3'!A17:B31,'STRAN 4'!A17:B31))</f>
        <v/>
      </c>
      <c r="AJ19" s="103"/>
      <c r="AK19" s="88" t="str">
        <f>IF(AI19="","oseb",IF(AI19=1,"osebo",IF(AI19=2,"osebi",IF(AI19=3,"osebe",IF(AI19=4,"osebe","oseb")))))</f>
        <v>oseb</v>
      </c>
      <c r="AL19" s="88"/>
      <c r="AM19" s="21"/>
      <c r="AN19" s="22"/>
      <c r="AO19" s="47"/>
      <c r="AP19" s="47"/>
    </row>
    <row r="20" spans="1:72" ht="4.5" customHeight="1" x14ac:dyDescent="0.2">
      <c r="A20" s="17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2"/>
    </row>
    <row r="21" spans="1:72" ht="28.5" customHeight="1" x14ac:dyDescent="0.2">
      <c r="A21" s="17"/>
      <c r="B21" s="21"/>
      <c r="C21" s="37"/>
      <c r="D21" s="61" t="str">
        <f>IF(AND((NOT(F9="")),(NOT(W9="")),(NOT(H11="")),(NOT(U11="")),(NOT(AF11="")),(NOT(G13="")),(OR((NOT(AA13="")),(NOT(AH13="")))),(NOT(I15="")),(NOT(Y15="")),(NOT(AK15=""))),"","Vpisati morate vse podatke označene z *         Če vam podatek ni znan, vpišite ?")</f>
        <v>Vpisati morate vse podatke označene z *         Če vam podatek ni znan, vpišite ?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37"/>
      <c r="Q21" s="61" t="str">
        <f>IF(AND(OR(AA13="",(NOT(AH13=""))),OR((NOT(AA13="")),AH13="")),"Izberite samo en tečaj!","")</f>
        <v>Izberite samo en tečaj!</v>
      </c>
      <c r="R21" s="61"/>
      <c r="S21" s="61"/>
      <c r="T21" s="61"/>
      <c r="U21" s="61"/>
      <c r="V21" s="29"/>
      <c r="W21" s="62" t="s">
        <v>50</v>
      </c>
      <c r="X21" s="63"/>
      <c r="Y21" s="63"/>
      <c r="Z21" s="63"/>
      <c r="AA21" s="63"/>
      <c r="AB21" s="64"/>
      <c r="AC21" s="100"/>
      <c r="AD21" s="101"/>
      <c r="AE21" s="101"/>
      <c r="AF21" s="101"/>
      <c r="AG21" s="101"/>
      <c r="AH21" s="101"/>
      <c r="AI21" s="101"/>
      <c r="AJ21" s="101"/>
      <c r="AK21" s="101"/>
      <c r="AL21" s="102"/>
      <c r="AM21" s="21"/>
      <c r="AN21" s="22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</row>
    <row r="22" spans="1:72" ht="4.5" customHeight="1" thickBot="1" x14ac:dyDescent="0.2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2"/>
    </row>
    <row r="23" spans="1:72" ht="1.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</row>
    <row r="24" spans="1:72" ht="1.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</row>
    <row r="25" spans="1:72" ht="1.5" customHeight="1" thickBo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72" ht="27" customHeight="1" thickBot="1" x14ac:dyDescent="0.25">
      <c r="A26" s="92"/>
      <c r="B26" s="93"/>
      <c r="C26" s="94" t="s">
        <v>22</v>
      </c>
      <c r="D26" s="95"/>
      <c r="E26" s="95"/>
      <c r="F26" s="95"/>
      <c r="G26" s="95"/>
      <c r="H26" s="96"/>
      <c r="I26" s="97" t="s">
        <v>23</v>
      </c>
      <c r="J26" s="97"/>
      <c r="K26" s="97"/>
      <c r="L26" s="97"/>
      <c r="M26" s="97"/>
      <c r="N26" s="98" t="s">
        <v>11</v>
      </c>
      <c r="O26" s="97"/>
      <c r="P26" s="97"/>
      <c r="Q26" s="97"/>
      <c r="R26" s="99"/>
      <c r="S26" s="98" t="s">
        <v>30</v>
      </c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9"/>
      <c r="AI26" s="98" t="s">
        <v>24</v>
      </c>
      <c r="AJ26" s="97"/>
      <c r="AK26" s="97"/>
      <c r="AL26" s="97"/>
      <c r="AM26" s="97"/>
      <c r="AN26" s="99"/>
    </row>
    <row r="27" spans="1:72" ht="20.25" customHeight="1" x14ac:dyDescent="0.2">
      <c r="A27" s="65" t="str">
        <f>IF(ISTEXT(C27),1,"")</f>
        <v/>
      </c>
      <c r="B27" s="66"/>
      <c r="C27" s="67"/>
      <c r="D27" s="68"/>
      <c r="E27" s="68"/>
      <c r="F27" s="68"/>
      <c r="G27" s="68"/>
      <c r="H27" s="69"/>
      <c r="I27" s="70"/>
      <c r="J27" s="70"/>
      <c r="K27" s="70"/>
      <c r="L27" s="70"/>
      <c r="M27" s="70"/>
      <c r="N27" s="71"/>
      <c r="O27" s="72"/>
      <c r="P27" s="72"/>
      <c r="Q27" s="72"/>
      <c r="R27" s="73"/>
      <c r="S27" s="106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8"/>
      <c r="AI27" s="115"/>
      <c r="AJ27" s="116"/>
      <c r="AK27" s="116"/>
      <c r="AL27" s="116"/>
      <c r="AM27" s="116"/>
      <c r="AN27" s="117"/>
    </row>
    <row r="28" spans="1:72" ht="20.25" customHeight="1" x14ac:dyDescent="0.2">
      <c r="A28" s="49" t="str">
        <f>IF(ISTEXT(C28),2,"")</f>
        <v/>
      </c>
      <c r="B28" s="50"/>
      <c r="C28" s="51"/>
      <c r="D28" s="52"/>
      <c r="E28" s="52"/>
      <c r="F28" s="52"/>
      <c r="G28" s="52"/>
      <c r="H28" s="53"/>
      <c r="I28" s="54"/>
      <c r="J28" s="54"/>
      <c r="K28" s="54"/>
      <c r="L28" s="54"/>
      <c r="M28" s="54"/>
      <c r="N28" s="55"/>
      <c r="O28" s="56"/>
      <c r="P28" s="56"/>
      <c r="Q28" s="56"/>
      <c r="R28" s="57"/>
      <c r="S28" s="109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1"/>
      <c r="AI28" s="74"/>
      <c r="AJ28" s="54"/>
      <c r="AK28" s="54"/>
      <c r="AL28" s="54"/>
      <c r="AM28" s="54"/>
      <c r="AN28" s="75"/>
    </row>
    <row r="29" spans="1:72" ht="20.25" customHeight="1" x14ac:dyDescent="0.2">
      <c r="A29" s="49" t="str">
        <f>IF(ISTEXT(C29),3,"")</f>
        <v/>
      </c>
      <c r="B29" s="50"/>
      <c r="C29" s="51"/>
      <c r="D29" s="52"/>
      <c r="E29" s="52"/>
      <c r="F29" s="52"/>
      <c r="G29" s="52"/>
      <c r="H29" s="53"/>
      <c r="I29" s="54"/>
      <c r="J29" s="54"/>
      <c r="K29" s="54"/>
      <c r="L29" s="54"/>
      <c r="M29" s="54"/>
      <c r="N29" s="55"/>
      <c r="O29" s="56"/>
      <c r="P29" s="56"/>
      <c r="Q29" s="56"/>
      <c r="R29" s="57"/>
      <c r="S29" s="109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1"/>
      <c r="AI29" s="74"/>
      <c r="AJ29" s="54"/>
      <c r="AK29" s="54"/>
      <c r="AL29" s="54"/>
      <c r="AM29" s="54"/>
      <c r="AN29" s="75"/>
    </row>
    <row r="30" spans="1:72" ht="20.25" customHeight="1" x14ac:dyDescent="0.2">
      <c r="A30" s="49" t="str">
        <f>IF(ISTEXT(C30),4,"")</f>
        <v/>
      </c>
      <c r="B30" s="50"/>
      <c r="C30" s="51"/>
      <c r="D30" s="52"/>
      <c r="E30" s="52"/>
      <c r="F30" s="52"/>
      <c r="G30" s="52"/>
      <c r="H30" s="53"/>
      <c r="I30" s="54"/>
      <c r="J30" s="54"/>
      <c r="K30" s="54"/>
      <c r="L30" s="54"/>
      <c r="M30" s="54"/>
      <c r="N30" s="55"/>
      <c r="O30" s="56"/>
      <c r="P30" s="56"/>
      <c r="Q30" s="56"/>
      <c r="R30" s="57"/>
      <c r="S30" s="109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1"/>
      <c r="AI30" s="74"/>
      <c r="AJ30" s="54"/>
      <c r="AK30" s="54"/>
      <c r="AL30" s="54"/>
      <c r="AM30" s="54"/>
      <c r="AN30" s="75"/>
    </row>
    <row r="31" spans="1:72" ht="20.25" customHeight="1" x14ac:dyDescent="0.2">
      <c r="A31" s="49" t="str">
        <f>IF(ISTEXT(C31),5,"")</f>
        <v/>
      </c>
      <c r="B31" s="50"/>
      <c r="C31" s="51"/>
      <c r="D31" s="52"/>
      <c r="E31" s="52"/>
      <c r="F31" s="52"/>
      <c r="G31" s="52"/>
      <c r="H31" s="53"/>
      <c r="I31" s="54"/>
      <c r="J31" s="54"/>
      <c r="K31" s="54"/>
      <c r="L31" s="54"/>
      <c r="M31" s="54"/>
      <c r="N31" s="55"/>
      <c r="O31" s="56"/>
      <c r="P31" s="56"/>
      <c r="Q31" s="56"/>
      <c r="R31" s="57"/>
      <c r="S31" s="109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1"/>
      <c r="AI31" s="74"/>
      <c r="AJ31" s="54"/>
      <c r="AK31" s="54"/>
      <c r="AL31" s="54"/>
      <c r="AM31" s="54"/>
      <c r="AN31" s="75"/>
    </row>
    <row r="32" spans="1:72" ht="20.25" customHeight="1" x14ac:dyDescent="0.2">
      <c r="A32" s="49" t="str">
        <f>IF(ISTEXT(C32),6,"")</f>
        <v/>
      </c>
      <c r="B32" s="50"/>
      <c r="C32" s="51"/>
      <c r="D32" s="52"/>
      <c r="E32" s="52"/>
      <c r="F32" s="52"/>
      <c r="G32" s="52"/>
      <c r="H32" s="53"/>
      <c r="I32" s="54"/>
      <c r="J32" s="54"/>
      <c r="K32" s="54"/>
      <c r="L32" s="54"/>
      <c r="M32" s="54"/>
      <c r="N32" s="55"/>
      <c r="O32" s="56"/>
      <c r="P32" s="56"/>
      <c r="Q32" s="56"/>
      <c r="R32" s="57"/>
      <c r="S32" s="109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1"/>
      <c r="AI32" s="74"/>
      <c r="AJ32" s="54"/>
      <c r="AK32" s="54"/>
      <c r="AL32" s="54"/>
      <c r="AM32" s="54"/>
      <c r="AN32" s="75"/>
    </row>
    <row r="33" spans="1:51" ht="20.25" customHeight="1" x14ac:dyDescent="0.2">
      <c r="A33" s="49" t="str">
        <f>IF(ISTEXT(C33),7,"")</f>
        <v/>
      </c>
      <c r="B33" s="50"/>
      <c r="C33" s="51"/>
      <c r="D33" s="52"/>
      <c r="E33" s="52"/>
      <c r="F33" s="52"/>
      <c r="G33" s="52"/>
      <c r="H33" s="53"/>
      <c r="I33" s="54"/>
      <c r="J33" s="54"/>
      <c r="K33" s="54"/>
      <c r="L33" s="54"/>
      <c r="M33" s="54"/>
      <c r="N33" s="55"/>
      <c r="O33" s="56"/>
      <c r="P33" s="56"/>
      <c r="Q33" s="56"/>
      <c r="R33" s="57"/>
      <c r="S33" s="109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1"/>
      <c r="AI33" s="74"/>
      <c r="AJ33" s="54"/>
      <c r="AK33" s="54"/>
      <c r="AL33" s="54"/>
      <c r="AM33" s="54"/>
      <c r="AN33" s="75"/>
    </row>
    <row r="34" spans="1:51" ht="20.25" customHeight="1" x14ac:dyDescent="0.2">
      <c r="A34" s="49" t="str">
        <f>IF(ISTEXT(C34),8,"")</f>
        <v/>
      </c>
      <c r="B34" s="50"/>
      <c r="C34" s="51"/>
      <c r="D34" s="52"/>
      <c r="E34" s="52"/>
      <c r="F34" s="52"/>
      <c r="G34" s="52"/>
      <c r="H34" s="53"/>
      <c r="I34" s="54"/>
      <c r="J34" s="54"/>
      <c r="K34" s="54"/>
      <c r="L34" s="54"/>
      <c r="M34" s="54"/>
      <c r="N34" s="55"/>
      <c r="O34" s="56"/>
      <c r="P34" s="56"/>
      <c r="Q34" s="56"/>
      <c r="R34" s="57"/>
      <c r="S34" s="109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1"/>
      <c r="AI34" s="74"/>
      <c r="AJ34" s="54"/>
      <c r="AK34" s="54"/>
      <c r="AL34" s="54"/>
      <c r="AM34" s="54"/>
      <c r="AN34" s="75"/>
    </row>
    <row r="35" spans="1:51" ht="20.25" customHeight="1" x14ac:dyDescent="0.2">
      <c r="A35" s="49" t="str">
        <f>IF(ISTEXT(C35),9,"")</f>
        <v/>
      </c>
      <c r="B35" s="50"/>
      <c r="C35" s="51"/>
      <c r="D35" s="52"/>
      <c r="E35" s="52"/>
      <c r="F35" s="52"/>
      <c r="G35" s="52"/>
      <c r="H35" s="53"/>
      <c r="I35" s="54"/>
      <c r="J35" s="54"/>
      <c r="K35" s="54"/>
      <c r="L35" s="54"/>
      <c r="M35" s="54"/>
      <c r="N35" s="55"/>
      <c r="O35" s="56"/>
      <c r="P35" s="56"/>
      <c r="Q35" s="56"/>
      <c r="R35" s="57"/>
      <c r="S35" s="109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1"/>
      <c r="AI35" s="74"/>
      <c r="AJ35" s="54"/>
      <c r="AK35" s="54"/>
      <c r="AL35" s="54"/>
      <c r="AM35" s="54"/>
      <c r="AN35" s="75"/>
    </row>
    <row r="36" spans="1:51" ht="20.25" customHeight="1" thickBot="1" x14ac:dyDescent="0.25">
      <c r="A36" s="76" t="str">
        <f>IF(ISTEXT(C36),10,"")</f>
        <v/>
      </c>
      <c r="B36" s="77"/>
      <c r="C36" s="78"/>
      <c r="D36" s="79"/>
      <c r="E36" s="79"/>
      <c r="F36" s="79"/>
      <c r="G36" s="79"/>
      <c r="H36" s="80"/>
      <c r="I36" s="81"/>
      <c r="J36" s="81"/>
      <c r="K36" s="81"/>
      <c r="L36" s="81"/>
      <c r="M36" s="81"/>
      <c r="N36" s="82"/>
      <c r="O36" s="83"/>
      <c r="P36" s="83"/>
      <c r="Q36" s="83"/>
      <c r="R36" s="84"/>
      <c r="S36" s="112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4"/>
      <c r="AI36" s="104"/>
      <c r="AJ36" s="81"/>
      <c r="AK36" s="81"/>
      <c r="AL36" s="81"/>
      <c r="AM36" s="81"/>
      <c r="AN36" s="105"/>
    </row>
    <row r="37" spans="1:51" s="2" customFormat="1" ht="3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51" s="2" customFormat="1" ht="6" customHeight="1" x14ac:dyDescent="0.2">
      <c r="A38" s="33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2" customFormat="1" ht="13.5" customHeight="1" x14ac:dyDescent="0.2">
      <c r="A39" s="33" t="s">
        <v>29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</row>
    <row r="40" spans="1:51" ht="21" customHeight="1" x14ac:dyDescent="0.2">
      <c r="A40" s="33"/>
      <c r="B40" s="60" t="s">
        <v>31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39"/>
    </row>
    <row r="41" spans="1:51" ht="10.5" customHeight="1" x14ac:dyDescent="0.2">
      <c r="AH41" s="34" t="s">
        <v>1</v>
      </c>
      <c r="AI41" s="59" t="str">
        <f>IF(ISTEXT(C27),1,"")</f>
        <v/>
      </c>
      <c r="AJ41" s="59"/>
      <c r="AK41" s="1" t="s">
        <v>2</v>
      </c>
      <c r="AL41" s="59" t="str">
        <f>IF(ISTEXT(C27),IF('STRAN 1'!AI41&gt;0,IF(MAX('STRAN 1'!AI41,'STRAN 2'!AI33,'STRAN 3'!AI33,'STRAN 4'!AI33)&gt;0,MAX('STRAN 1'!AI41,'STRAN 2'!AI33,'STRAN 3'!AI33,'STRAN 4'!AI33),""),""),"")</f>
        <v/>
      </c>
      <c r="AM41" s="59"/>
    </row>
  </sheetData>
  <sheetProtection algorithmName="SHA-512" hashValue="4Y/ROax+AeR3ptFJkn+8/jLDEQxz1bXWxIVEaTSRgxw9q61f/R4nM5SIU78XiQegItCfPYTwuTJLsfHlUG9ZLA==" saltValue="6UdnVoq3leUY6QNezE9Anw==" spinCount="100000" sheet="1" selectLockedCells="1"/>
  <mergeCells count="104">
    <mergeCell ref="AK15:AL15"/>
    <mergeCell ref="S15:X15"/>
    <mergeCell ref="I15:Q15"/>
    <mergeCell ref="Y15:AG15"/>
    <mergeCell ref="AI35:AN35"/>
    <mergeCell ref="AI36:AN36"/>
    <mergeCell ref="S26:AH26"/>
    <mergeCell ref="AI26:AN26"/>
    <mergeCell ref="S27:AH27"/>
    <mergeCell ref="S28:AH28"/>
    <mergeCell ref="S29:AH29"/>
    <mergeCell ref="S30:AH30"/>
    <mergeCell ref="S31:AH31"/>
    <mergeCell ref="S32:AH32"/>
    <mergeCell ref="S33:AH33"/>
    <mergeCell ref="S34:AH34"/>
    <mergeCell ref="S35:AH35"/>
    <mergeCell ref="S36:AH36"/>
    <mergeCell ref="AI27:AN27"/>
    <mergeCell ref="AI28:AN28"/>
    <mergeCell ref="AI29:AN29"/>
    <mergeCell ref="AI30:AN30"/>
    <mergeCell ref="AI31:AN31"/>
    <mergeCell ref="AI32:AN32"/>
    <mergeCell ref="AJ13:AL13"/>
    <mergeCell ref="E4:AK4"/>
    <mergeCell ref="F5:AI5"/>
    <mergeCell ref="V13:Z13"/>
    <mergeCell ref="A26:B26"/>
    <mergeCell ref="C26:H26"/>
    <mergeCell ref="I26:M26"/>
    <mergeCell ref="N26:R26"/>
    <mergeCell ref="R13:U13"/>
    <mergeCell ref="C9:E9"/>
    <mergeCell ref="W9:AL9"/>
    <mergeCell ref="U11:AC11"/>
    <mergeCell ref="AF11:AL11"/>
    <mergeCell ref="F9:S9"/>
    <mergeCell ref="AC21:AL21"/>
    <mergeCell ref="AH15:AJ15"/>
    <mergeCell ref="H17:AL17"/>
    <mergeCell ref="AE19:AH19"/>
    <mergeCell ref="AI19:AJ19"/>
    <mergeCell ref="AK19:AL19"/>
    <mergeCell ref="C19:AD19"/>
    <mergeCell ref="U9:V9"/>
    <mergeCell ref="C11:G11"/>
    <mergeCell ref="R11:T11"/>
    <mergeCell ref="AD11:AE11"/>
    <mergeCell ref="C13:F13"/>
    <mergeCell ref="C17:G17"/>
    <mergeCell ref="G13:P13"/>
    <mergeCell ref="H11:Q11"/>
    <mergeCell ref="D21:O21"/>
    <mergeCell ref="C15:H15"/>
    <mergeCell ref="AC13:AG13"/>
    <mergeCell ref="C32:H32"/>
    <mergeCell ref="I32:M32"/>
    <mergeCell ref="N32:R32"/>
    <mergeCell ref="N29:R29"/>
    <mergeCell ref="AL41:AM41"/>
    <mergeCell ref="AI41:AJ41"/>
    <mergeCell ref="B40:AM40"/>
    <mergeCell ref="Q21:U21"/>
    <mergeCell ref="W21:AB21"/>
    <mergeCell ref="A27:B27"/>
    <mergeCell ref="C27:H27"/>
    <mergeCell ref="I27:M27"/>
    <mergeCell ref="N27:R27"/>
    <mergeCell ref="A28:B28"/>
    <mergeCell ref="C28:H28"/>
    <mergeCell ref="I28:M28"/>
    <mergeCell ref="N28:R28"/>
    <mergeCell ref="A29:B29"/>
    <mergeCell ref="AI33:AN33"/>
    <mergeCell ref="AI34:AN34"/>
    <mergeCell ref="A36:B36"/>
    <mergeCell ref="C36:H36"/>
    <mergeCell ref="I36:M36"/>
    <mergeCell ref="N36:R36"/>
    <mergeCell ref="A34:B34"/>
    <mergeCell ref="C34:H34"/>
    <mergeCell ref="C29:H29"/>
    <mergeCell ref="I29:M29"/>
    <mergeCell ref="A30:B30"/>
    <mergeCell ref="C30:H30"/>
    <mergeCell ref="I30:M30"/>
    <mergeCell ref="N30:R30"/>
    <mergeCell ref="A33:B33"/>
    <mergeCell ref="AP21:BT21"/>
    <mergeCell ref="A35:B35"/>
    <mergeCell ref="C35:H35"/>
    <mergeCell ref="I35:M35"/>
    <mergeCell ref="N35:R35"/>
    <mergeCell ref="A31:B31"/>
    <mergeCell ref="C31:H31"/>
    <mergeCell ref="I31:M31"/>
    <mergeCell ref="N31:R31"/>
    <mergeCell ref="A32:B32"/>
    <mergeCell ref="C33:H33"/>
    <mergeCell ref="I33:M33"/>
    <mergeCell ref="N33:R33"/>
    <mergeCell ref="I34:M34"/>
    <mergeCell ref="N34:R34"/>
  </mergeCells>
  <phoneticPr fontId="2" type="noConversion"/>
  <pageMargins left="0.39370078740157483" right="0.15748031496062992" top="0.35" bottom="0.53" header="0.11811023622047245" footer="0.11811023622047245"/>
  <pageSetup paperSize="9" orientation="landscape" r:id="rId1"/>
  <headerFooter alignWithMargins="0">
    <oddHeader>&amp;L&amp;G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3"/>
  <sheetViews>
    <sheetView showGridLines="0" showWhiteSpace="0" view="pageLayout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42578125" style="1" customWidth="1"/>
    <col min="41" max="16384" width="9" style="1"/>
  </cols>
  <sheetData>
    <row r="1" spans="1:45" ht="15" customHeight="1" x14ac:dyDescent="0.2">
      <c r="AI1" s="1" t="s">
        <v>61</v>
      </c>
    </row>
    <row r="2" spans="1:45" ht="18" customHeight="1" x14ac:dyDescent="0.2">
      <c r="F2" s="10" t="s">
        <v>9</v>
      </c>
      <c r="G2" s="11"/>
      <c r="AI2" s="36" t="s">
        <v>26</v>
      </c>
    </row>
    <row r="3" spans="1:45" ht="13.5" customHeight="1" x14ac:dyDescent="0.25">
      <c r="F3" s="1" t="s">
        <v>10</v>
      </c>
      <c r="G3" s="11"/>
      <c r="AF3" s="12"/>
      <c r="AI3" s="1" t="s">
        <v>14</v>
      </c>
    </row>
    <row r="4" spans="1:45" ht="15.75" customHeight="1" x14ac:dyDescent="0.2">
      <c r="E4" s="90" t="s">
        <v>25</v>
      </c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91" t="s">
        <v>27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11"/>
      <c r="AK5" s="11"/>
      <c r="AP5" s="11"/>
    </row>
    <row r="6" spans="1:45" ht="15.75" customHeight="1" x14ac:dyDescent="0.2"/>
    <row r="7" spans="1:45" ht="3.75" customHeight="1" thickBot="1" x14ac:dyDescent="0.25"/>
    <row r="8" spans="1:45" ht="11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118" t="s">
        <v>6</v>
      </c>
      <c r="D9" s="118"/>
      <c r="E9" s="118"/>
      <c r="F9" s="119" t="str">
        <f>IF(OR((C17=""),('STRAN 1'!F9="")),"",'STRAN 1'!F9)</f>
        <v/>
      </c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35"/>
      <c r="U9" s="19" t="s">
        <v>0</v>
      </c>
      <c r="V9" s="20"/>
      <c r="W9" s="119" t="str">
        <f>IF(OR((C17=""),('STRAN 1'!W9="")),"",'STRAN 1'!W9)</f>
        <v/>
      </c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21"/>
      <c r="AN9" s="22"/>
    </row>
    <row r="10" spans="1:45" ht="10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6"/>
      <c r="B11" s="27"/>
      <c r="C11" s="27" t="s">
        <v>8</v>
      </c>
      <c r="D11" s="27"/>
      <c r="E11" s="27"/>
      <c r="F11" s="27"/>
      <c r="G11" s="27"/>
      <c r="H11" s="120" t="str">
        <f>IF(OR((C17=""),('STRAN 1'!G13="")),"",'STRAN 1'!G13)</f>
        <v/>
      </c>
      <c r="I11" s="120"/>
      <c r="J11" s="120"/>
      <c r="K11" s="120"/>
      <c r="L11" s="120"/>
      <c r="M11" s="120"/>
      <c r="N11" s="120"/>
      <c r="O11" s="120"/>
      <c r="P11" s="21"/>
      <c r="Q11" s="21"/>
      <c r="R11" s="121"/>
      <c r="S11" s="121"/>
      <c r="T11" s="21"/>
      <c r="U11" s="40"/>
      <c r="V11" s="21" t="s">
        <v>28</v>
      </c>
      <c r="W11" s="40"/>
      <c r="X11" s="27"/>
      <c r="Y11" s="27"/>
      <c r="Z11" s="88" t="s">
        <v>20</v>
      </c>
      <c r="AA11" s="88"/>
      <c r="AB11" s="88"/>
      <c r="AC11" s="88"/>
      <c r="AD11" s="88"/>
      <c r="AE11" s="46" t="str">
        <f>IF(OR((C17=""),('STRAN 1'!AA13="")),"",'STRAN 1'!AA13)</f>
        <v/>
      </c>
      <c r="AF11" s="27"/>
      <c r="AG11" s="88" t="s">
        <v>21</v>
      </c>
      <c r="AH11" s="88"/>
      <c r="AI11" s="88"/>
      <c r="AJ11" s="88"/>
      <c r="AK11" s="88"/>
      <c r="AL11" s="46" t="str">
        <f>IF(OR((C17=""),('STRAN 1'!AH13="")),"",'STRAN 1'!AH13)</f>
        <v/>
      </c>
      <c r="AM11" s="27"/>
      <c r="AN11" s="22"/>
    </row>
    <row r="12" spans="1:45" ht="15" customHeight="1" thickBo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2"/>
    </row>
    <row r="13" spans="1:45" ht="7.5" customHeight="1" x14ac:dyDescent="0.2"/>
    <row r="14" spans="1:45" ht="3" customHeight="1" x14ac:dyDescent="0.2">
      <c r="C14" s="10"/>
      <c r="D14" s="10"/>
      <c r="E14" s="10"/>
      <c r="F14" s="10"/>
      <c r="G14" s="10"/>
      <c r="H14" s="10"/>
      <c r="I14" s="10"/>
      <c r="J14" s="10"/>
      <c r="K14" s="10"/>
      <c r="L14" s="42"/>
      <c r="M14" s="42"/>
      <c r="N14" s="42"/>
      <c r="O14" s="42"/>
      <c r="P14" s="42"/>
      <c r="Q14" s="42"/>
      <c r="R14" s="42"/>
      <c r="S14" s="42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42"/>
      <c r="AK14" s="42"/>
      <c r="AL14" s="42"/>
      <c r="AM14" s="42"/>
      <c r="AN14" s="42"/>
    </row>
    <row r="15" spans="1:45" ht="6" customHeight="1" thickBot="1" x14ac:dyDescent="0.25">
      <c r="C15" s="10"/>
      <c r="D15" s="10"/>
      <c r="E15" s="10"/>
      <c r="F15" s="10"/>
      <c r="G15" s="10"/>
      <c r="H15" s="10"/>
      <c r="I15" s="10"/>
      <c r="J15" s="10"/>
      <c r="K15" s="10"/>
      <c r="L15" s="42"/>
      <c r="M15" s="42"/>
      <c r="N15" s="42"/>
      <c r="O15" s="42"/>
      <c r="P15" s="42"/>
      <c r="Q15" s="42"/>
      <c r="R15" s="42"/>
      <c r="S15" s="42"/>
      <c r="T15" s="44"/>
      <c r="U15" s="44"/>
      <c r="V15" s="44"/>
      <c r="W15" s="11"/>
      <c r="X15" s="11"/>
      <c r="Y15" s="11"/>
      <c r="Z15" s="11"/>
      <c r="AA15" s="10"/>
      <c r="AB15" s="10"/>
      <c r="AC15" s="10"/>
      <c r="AD15" s="43"/>
      <c r="AE15" s="43"/>
      <c r="AF15" s="43"/>
      <c r="AG15" s="43"/>
      <c r="AH15" s="43"/>
      <c r="AI15" s="43"/>
      <c r="AJ15" s="42"/>
      <c r="AK15" s="42"/>
      <c r="AL15" s="42"/>
      <c r="AM15" s="42"/>
      <c r="AN15" s="42"/>
    </row>
    <row r="16" spans="1:45" ht="30.75" customHeight="1" thickBot="1" x14ac:dyDescent="0.25">
      <c r="A16" s="92"/>
      <c r="B16" s="93"/>
      <c r="C16" s="94" t="s">
        <v>22</v>
      </c>
      <c r="D16" s="95"/>
      <c r="E16" s="95"/>
      <c r="F16" s="95"/>
      <c r="G16" s="95"/>
      <c r="H16" s="96"/>
      <c r="I16" s="97" t="s">
        <v>23</v>
      </c>
      <c r="J16" s="97"/>
      <c r="K16" s="97"/>
      <c r="L16" s="97"/>
      <c r="M16" s="97"/>
      <c r="N16" s="98" t="s">
        <v>11</v>
      </c>
      <c r="O16" s="97"/>
      <c r="P16" s="97"/>
      <c r="Q16" s="97"/>
      <c r="R16" s="99"/>
      <c r="S16" s="98" t="s">
        <v>30</v>
      </c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9"/>
      <c r="AI16" s="98" t="s">
        <v>24</v>
      </c>
      <c r="AJ16" s="97"/>
      <c r="AK16" s="97"/>
      <c r="AL16" s="97"/>
      <c r="AM16" s="97"/>
      <c r="AN16" s="99"/>
      <c r="AO16" s="42"/>
    </row>
    <row r="17" spans="1:40" ht="22.5" customHeight="1" x14ac:dyDescent="0.2">
      <c r="A17" s="125" t="str">
        <f>IF(ISTEXT(C17),11,"")</f>
        <v/>
      </c>
      <c r="B17" s="126"/>
      <c r="C17" s="67"/>
      <c r="D17" s="68"/>
      <c r="E17" s="68"/>
      <c r="F17" s="68"/>
      <c r="G17" s="68"/>
      <c r="H17" s="69"/>
      <c r="I17" s="70"/>
      <c r="J17" s="70"/>
      <c r="K17" s="70"/>
      <c r="L17" s="70"/>
      <c r="M17" s="70"/>
      <c r="N17" s="71"/>
      <c r="O17" s="72"/>
      <c r="P17" s="72"/>
      <c r="Q17" s="72"/>
      <c r="R17" s="73"/>
      <c r="S17" s="106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8"/>
      <c r="AI17" s="115"/>
      <c r="AJ17" s="116"/>
      <c r="AK17" s="116"/>
      <c r="AL17" s="116"/>
      <c r="AM17" s="116"/>
      <c r="AN17" s="117"/>
    </row>
    <row r="18" spans="1:40" ht="22.5" customHeight="1" x14ac:dyDescent="0.2">
      <c r="A18" s="49" t="str">
        <f>IF(ISTEXT(C18),12,"")</f>
        <v/>
      </c>
      <c r="B18" s="50"/>
      <c r="C18" s="51"/>
      <c r="D18" s="52"/>
      <c r="E18" s="52"/>
      <c r="F18" s="52"/>
      <c r="G18" s="52"/>
      <c r="H18" s="53"/>
      <c r="I18" s="54"/>
      <c r="J18" s="54"/>
      <c r="K18" s="54"/>
      <c r="L18" s="54"/>
      <c r="M18" s="54"/>
      <c r="N18" s="55"/>
      <c r="O18" s="56"/>
      <c r="P18" s="56"/>
      <c r="Q18" s="56"/>
      <c r="R18" s="57"/>
      <c r="S18" s="109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1"/>
      <c r="AI18" s="74"/>
      <c r="AJ18" s="54"/>
      <c r="AK18" s="54"/>
      <c r="AL18" s="54"/>
      <c r="AM18" s="54"/>
      <c r="AN18" s="75"/>
    </row>
    <row r="19" spans="1:40" ht="22.5" customHeight="1" x14ac:dyDescent="0.2">
      <c r="A19" s="123" t="str">
        <f>IF(ISTEXT(C19),13,"")</f>
        <v/>
      </c>
      <c r="B19" s="124"/>
      <c r="C19" s="51"/>
      <c r="D19" s="52"/>
      <c r="E19" s="52"/>
      <c r="F19" s="52"/>
      <c r="G19" s="52"/>
      <c r="H19" s="53"/>
      <c r="I19" s="54"/>
      <c r="J19" s="54"/>
      <c r="K19" s="54"/>
      <c r="L19" s="54"/>
      <c r="M19" s="54"/>
      <c r="N19" s="55"/>
      <c r="O19" s="56"/>
      <c r="P19" s="56"/>
      <c r="Q19" s="56"/>
      <c r="R19" s="57"/>
      <c r="S19" s="109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1"/>
      <c r="AI19" s="74"/>
      <c r="AJ19" s="54"/>
      <c r="AK19" s="54"/>
      <c r="AL19" s="54"/>
      <c r="AM19" s="54"/>
      <c r="AN19" s="75"/>
    </row>
    <row r="20" spans="1:40" ht="22.5" customHeight="1" x14ac:dyDescent="0.2">
      <c r="A20" s="49" t="str">
        <f>IF(ISTEXT(C20),14,"")</f>
        <v/>
      </c>
      <c r="B20" s="50"/>
      <c r="C20" s="51"/>
      <c r="D20" s="52"/>
      <c r="E20" s="52"/>
      <c r="F20" s="52"/>
      <c r="G20" s="52"/>
      <c r="H20" s="53"/>
      <c r="I20" s="54"/>
      <c r="J20" s="54"/>
      <c r="K20" s="54"/>
      <c r="L20" s="54"/>
      <c r="M20" s="54"/>
      <c r="N20" s="55"/>
      <c r="O20" s="56"/>
      <c r="P20" s="56"/>
      <c r="Q20" s="56"/>
      <c r="R20" s="57"/>
      <c r="S20" s="109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1"/>
      <c r="AI20" s="74"/>
      <c r="AJ20" s="54"/>
      <c r="AK20" s="54"/>
      <c r="AL20" s="54"/>
      <c r="AM20" s="54"/>
      <c r="AN20" s="75"/>
    </row>
    <row r="21" spans="1:40" ht="22.5" customHeight="1" x14ac:dyDescent="0.2">
      <c r="A21" s="123" t="str">
        <f>IF(ISTEXT(C21),15,"")</f>
        <v/>
      </c>
      <c r="B21" s="124"/>
      <c r="C21" s="51"/>
      <c r="D21" s="52"/>
      <c r="E21" s="52"/>
      <c r="F21" s="52"/>
      <c r="G21" s="52"/>
      <c r="H21" s="53"/>
      <c r="I21" s="54"/>
      <c r="J21" s="54"/>
      <c r="K21" s="54"/>
      <c r="L21" s="54"/>
      <c r="M21" s="54"/>
      <c r="N21" s="55"/>
      <c r="O21" s="56"/>
      <c r="P21" s="56"/>
      <c r="Q21" s="56"/>
      <c r="R21" s="57"/>
      <c r="S21" s="109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1"/>
      <c r="AI21" s="74"/>
      <c r="AJ21" s="54"/>
      <c r="AK21" s="54"/>
      <c r="AL21" s="54"/>
      <c r="AM21" s="54"/>
      <c r="AN21" s="75"/>
    </row>
    <row r="22" spans="1:40" ht="22.5" customHeight="1" x14ac:dyDescent="0.2">
      <c r="A22" s="49" t="str">
        <f>IF(ISTEXT(C22),16,"")</f>
        <v/>
      </c>
      <c r="B22" s="50"/>
      <c r="C22" s="51"/>
      <c r="D22" s="52"/>
      <c r="E22" s="52"/>
      <c r="F22" s="52"/>
      <c r="G22" s="52"/>
      <c r="H22" s="53"/>
      <c r="I22" s="54"/>
      <c r="J22" s="54"/>
      <c r="K22" s="54"/>
      <c r="L22" s="54"/>
      <c r="M22" s="54"/>
      <c r="N22" s="55"/>
      <c r="O22" s="56"/>
      <c r="P22" s="56"/>
      <c r="Q22" s="56"/>
      <c r="R22" s="57"/>
      <c r="S22" s="109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1"/>
      <c r="AI22" s="74"/>
      <c r="AJ22" s="54"/>
      <c r="AK22" s="54"/>
      <c r="AL22" s="54"/>
      <c r="AM22" s="54"/>
      <c r="AN22" s="75"/>
    </row>
    <row r="23" spans="1:40" ht="22.5" customHeight="1" x14ac:dyDescent="0.2">
      <c r="A23" s="49" t="str">
        <f>IF(ISTEXT(C23),17,"")</f>
        <v/>
      </c>
      <c r="B23" s="50"/>
      <c r="C23" s="51"/>
      <c r="D23" s="52"/>
      <c r="E23" s="52"/>
      <c r="F23" s="52"/>
      <c r="G23" s="52"/>
      <c r="H23" s="53"/>
      <c r="I23" s="54"/>
      <c r="J23" s="54"/>
      <c r="K23" s="54"/>
      <c r="L23" s="54"/>
      <c r="M23" s="54"/>
      <c r="N23" s="55"/>
      <c r="O23" s="56"/>
      <c r="P23" s="56"/>
      <c r="Q23" s="56"/>
      <c r="R23" s="57"/>
      <c r="S23" s="109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1"/>
      <c r="AI23" s="74"/>
      <c r="AJ23" s="54"/>
      <c r="AK23" s="54"/>
      <c r="AL23" s="54"/>
      <c r="AM23" s="54"/>
      <c r="AN23" s="75"/>
    </row>
    <row r="24" spans="1:40" ht="22.5" customHeight="1" x14ac:dyDescent="0.2">
      <c r="A24" s="49" t="str">
        <f>IF(ISTEXT(C24),18,"")</f>
        <v/>
      </c>
      <c r="B24" s="50"/>
      <c r="C24" s="51"/>
      <c r="D24" s="52"/>
      <c r="E24" s="52"/>
      <c r="F24" s="52"/>
      <c r="G24" s="52"/>
      <c r="H24" s="53"/>
      <c r="I24" s="54"/>
      <c r="J24" s="54"/>
      <c r="K24" s="54"/>
      <c r="L24" s="54"/>
      <c r="M24" s="54"/>
      <c r="N24" s="55"/>
      <c r="O24" s="56"/>
      <c r="P24" s="56"/>
      <c r="Q24" s="56"/>
      <c r="R24" s="57"/>
      <c r="S24" s="109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1"/>
      <c r="AI24" s="74"/>
      <c r="AJ24" s="54"/>
      <c r="AK24" s="54"/>
      <c r="AL24" s="54"/>
      <c r="AM24" s="54"/>
      <c r="AN24" s="75"/>
    </row>
    <row r="25" spans="1:40" ht="22.5" customHeight="1" x14ac:dyDescent="0.2">
      <c r="A25" s="49" t="str">
        <f>IF(ISTEXT(C25),19,"")</f>
        <v/>
      </c>
      <c r="B25" s="50"/>
      <c r="C25" s="51"/>
      <c r="D25" s="52"/>
      <c r="E25" s="52"/>
      <c r="F25" s="52"/>
      <c r="G25" s="52"/>
      <c r="H25" s="53"/>
      <c r="I25" s="54"/>
      <c r="J25" s="54"/>
      <c r="K25" s="54"/>
      <c r="L25" s="54"/>
      <c r="M25" s="54"/>
      <c r="N25" s="55"/>
      <c r="O25" s="56"/>
      <c r="P25" s="56"/>
      <c r="Q25" s="56"/>
      <c r="R25" s="57"/>
      <c r="S25" s="109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1"/>
      <c r="AI25" s="74"/>
      <c r="AJ25" s="54"/>
      <c r="AK25" s="54"/>
      <c r="AL25" s="54"/>
      <c r="AM25" s="54"/>
      <c r="AN25" s="75"/>
    </row>
    <row r="26" spans="1:40" ht="22.5" customHeight="1" x14ac:dyDescent="0.2">
      <c r="A26" s="49" t="str">
        <f>IF(ISTEXT(C26),20,"")</f>
        <v/>
      </c>
      <c r="B26" s="50"/>
      <c r="C26" s="51"/>
      <c r="D26" s="52"/>
      <c r="E26" s="52"/>
      <c r="F26" s="52"/>
      <c r="G26" s="52"/>
      <c r="H26" s="53"/>
      <c r="I26" s="54"/>
      <c r="J26" s="54"/>
      <c r="K26" s="54"/>
      <c r="L26" s="54"/>
      <c r="M26" s="54"/>
      <c r="N26" s="55"/>
      <c r="O26" s="56"/>
      <c r="P26" s="56"/>
      <c r="Q26" s="56"/>
      <c r="R26" s="57"/>
      <c r="S26" s="109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1"/>
      <c r="AI26" s="74"/>
      <c r="AJ26" s="54"/>
      <c r="AK26" s="54"/>
      <c r="AL26" s="54"/>
      <c r="AM26" s="54"/>
      <c r="AN26" s="75"/>
    </row>
    <row r="27" spans="1:40" ht="22.5" customHeight="1" x14ac:dyDescent="0.2">
      <c r="A27" s="123" t="str">
        <f>IF(ISTEXT(C27),21,"")</f>
        <v/>
      </c>
      <c r="B27" s="124"/>
      <c r="C27" s="51"/>
      <c r="D27" s="52"/>
      <c r="E27" s="52"/>
      <c r="F27" s="52"/>
      <c r="G27" s="52"/>
      <c r="H27" s="53"/>
      <c r="I27" s="54"/>
      <c r="J27" s="54"/>
      <c r="K27" s="54"/>
      <c r="L27" s="54"/>
      <c r="M27" s="54"/>
      <c r="N27" s="55"/>
      <c r="O27" s="56"/>
      <c r="P27" s="56"/>
      <c r="Q27" s="56"/>
      <c r="R27" s="57"/>
      <c r="S27" s="109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1"/>
      <c r="AI27" s="74"/>
      <c r="AJ27" s="54"/>
      <c r="AK27" s="54"/>
      <c r="AL27" s="54"/>
      <c r="AM27" s="54"/>
      <c r="AN27" s="75"/>
    </row>
    <row r="28" spans="1:40" ht="22.5" customHeight="1" x14ac:dyDescent="0.2">
      <c r="A28" s="49" t="str">
        <f>IF(ISTEXT(C28),22,"")</f>
        <v/>
      </c>
      <c r="B28" s="50"/>
      <c r="C28" s="51"/>
      <c r="D28" s="52"/>
      <c r="E28" s="52"/>
      <c r="F28" s="52"/>
      <c r="G28" s="52"/>
      <c r="H28" s="53"/>
      <c r="I28" s="54"/>
      <c r="J28" s="54"/>
      <c r="K28" s="54"/>
      <c r="L28" s="54"/>
      <c r="M28" s="54"/>
      <c r="N28" s="55"/>
      <c r="O28" s="56"/>
      <c r="P28" s="56"/>
      <c r="Q28" s="56"/>
      <c r="R28" s="57"/>
      <c r="S28" s="109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1"/>
      <c r="AI28" s="74"/>
      <c r="AJ28" s="54"/>
      <c r="AK28" s="54"/>
      <c r="AL28" s="54"/>
      <c r="AM28" s="54"/>
      <c r="AN28" s="75"/>
    </row>
    <row r="29" spans="1:40" ht="22.5" customHeight="1" x14ac:dyDescent="0.2">
      <c r="A29" s="123" t="str">
        <f>IF(ISTEXT(C29),23,"")</f>
        <v/>
      </c>
      <c r="B29" s="124"/>
      <c r="C29" s="51"/>
      <c r="D29" s="52"/>
      <c r="E29" s="52"/>
      <c r="F29" s="52"/>
      <c r="G29" s="52"/>
      <c r="H29" s="53"/>
      <c r="I29" s="54"/>
      <c r="J29" s="54"/>
      <c r="K29" s="54"/>
      <c r="L29" s="54"/>
      <c r="M29" s="54"/>
      <c r="N29" s="55"/>
      <c r="O29" s="56"/>
      <c r="P29" s="56"/>
      <c r="Q29" s="56"/>
      <c r="R29" s="57"/>
      <c r="S29" s="109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1"/>
      <c r="AI29" s="74"/>
      <c r="AJ29" s="54"/>
      <c r="AK29" s="54"/>
      <c r="AL29" s="54"/>
      <c r="AM29" s="54"/>
      <c r="AN29" s="75"/>
    </row>
    <row r="30" spans="1:40" ht="22.5" customHeight="1" x14ac:dyDescent="0.2">
      <c r="A30" s="123" t="str">
        <f>IF(ISTEXT(C30),24,"")</f>
        <v/>
      </c>
      <c r="B30" s="124"/>
      <c r="C30" s="51"/>
      <c r="D30" s="52"/>
      <c r="E30" s="52"/>
      <c r="F30" s="52"/>
      <c r="G30" s="52"/>
      <c r="H30" s="53"/>
      <c r="I30" s="54"/>
      <c r="J30" s="54"/>
      <c r="K30" s="54"/>
      <c r="L30" s="54"/>
      <c r="M30" s="54"/>
      <c r="N30" s="55"/>
      <c r="O30" s="56"/>
      <c r="P30" s="56"/>
      <c r="Q30" s="56"/>
      <c r="R30" s="57"/>
      <c r="S30" s="109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1"/>
      <c r="AI30" s="74"/>
      <c r="AJ30" s="54"/>
      <c r="AK30" s="54"/>
      <c r="AL30" s="54"/>
      <c r="AM30" s="54"/>
      <c r="AN30" s="75"/>
    </row>
    <row r="31" spans="1:40" ht="22.5" customHeight="1" thickBot="1" x14ac:dyDescent="0.25">
      <c r="A31" s="76" t="str">
        <f>IF(ISTEXT(C31),25,"")</f>
        <v/>
      </c>
      <c r="B31" s="77"/>
      <c r="C31" s="78"/>
      <c r="D31" s="79"/>
      <c r="E31" s="79"/>
      <c r="F31" s="79"/>
      <c r="G31" s="79"/>
      <c r="H31" s="80"/>
      <c r="I31" s="81"/>
      <c r="J31" s="81"/>
      <c r="K31" s="81"/>
      <c r="L31" s="81"/>
      <c r="M31" s="81"/>
      <c r="N31" s="82"/>
      <c r="O31" s="83"/>
      <c r="P31" s="83"/>
      <c r="Q31" s="83"/>
      <c r="R31" s="84"/>
      <c r="S31" s="112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4"/>
      <c r="AI31" s="104"/>
      <c r="AJ31" s="81"/>
      <c r="AK31" s="81"/>
      <c r="AL31" s="81"/>
      <c r="AM31" s="81"/>
      <c r="AN31" s="105"/>
    </row>
    <row r="32" spans="1:40" x14ac:dyDescent="0.2">
      <c r="C32" s="127"/>
      <c r="D32" s="127"/>
      <c r="E32" s="127"/>
      <c r="F32" s="127"/>
      <c r="G32" s="127"/>
      <c r="H32" s="127"/>
      <c r="I32" s="127"/>
      <c r="J32" s="127"/>
      <c r="K32" s="127"/>
      <c r="L32" s="122"/>
      <c r="M32" s="122"/>
      <c r="N32" s="122"/>
      <c r="O32" s="122"/>
      <c r="P32" s="122"/>
      <c r="Q32" s="122"/>
      <c r="R32" s="122"/>
      <c r="S32" s="122"/>
      <c r="T32" s="128"/>
      <c r="U32" s="128"/>
      <c r="V32" s="128"/>
      <c r="W32" s="129"/>
      <c r="X32" s="129"/>
      <c r="Y32" s="129"/>
      <c r="Z32" s="129"/>
      <c r="AA32" s="129"/>
      <c r="AB32" s="129"/>
      <c r="AC32" s="129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</row>
    <row r="33" spans="34:39" ht="21" customHeight="1" x14ac:dyDescent="0.2">
      <c r="AH33" s="34" t="s">
        <v>1</v>
      </c>
      <c r="AI33" s="59" t="str">
        <f>IF(ISTEXT(C17),IF('STRAN 1'!AI41&gt;0,2,""),"")</f>
        <v/>
      </c>
      <c r="AJ33" s="59"/>
      <c r="AK33" s="1" t="s">
        <v>2</v>
      </c>
      <c r="AL33" s="59" t="str">
        <f>IF(ISTEXT(C17),IF('STRAN 2'!AI33&gt;1,IF(MAX('STRAN 1'!AI41,'STRAN 2'!AI33,'STRAN 3'!AI33,'STRAN 4'!AI33)&gt;1,MAX('STRAN 1'!AI41,'STRAN 2'!AI33,'STRAN 3'!AI33,'STRAN 4'!AI33),""),""),"")</f>
        <v/>
      </c>
      <c r="AM33" s="59"/>
    </row>
  </sheetData>
  <sheetProtection algorithmName="SHA-512" hashValue="aGVf7knlItahk/yM3+YZWjSbK69dyRoNPbdfZU8lcvkZutiJ9S4w5CHl0NMZX4I9G1GEylzrGqkxeqtijEWcfA==" saltValue="7/z2cnb/3WIRbm6SXZyeFQ==" spinCount="100000" sheet="1" selectLockedCells="1"/>
  <mergeCells count="117"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31:B31"/>
    <mergeCell ref="A30:B30"/>
    <mergeCell ref="C30:H30"/>
    <mergeCell ref="I30:M30"/>
    <mergeCell ref="N30:R30"/>
    <mergeCell ref="C31:H31"/>
    <mergeCell ref="I31:M31"/>
    <mergeCell ref="N31:R31"/>
    <mergeCell ref="AI17:AN17"/>
    <mergeCell ref="AI18:AN18"/>
    <mergeCell ref="S22:AH22"/>
    <mergeCell ref="AI22:AN22"/>
    <mergeCell ref="A25:B25"/>
    <mergeCell ref="A24:B24"/>
    <mergeCell ref="C22:H22"/>
    <mergeCell ref="I22:M22"/>
    <mergeCell ref="N22:R22"/>
    <mergeCell ref="A27:B27"/>
    <mergeCell ref="A26:B26"/>
    <mergeCell ref="A29:B29"/>
    <mergeCell ref="A28:B28"/>
    <mergeCell ref="C27:H27"/>
    <mergeCell ref="I27:M27"/>
    <mergeCell ref="N27:R27"/>
    <mergeCell ref="A21:B21"/>
    <mergeCell ref="A20:B20"/>
    <mergeCell ref="C20:H20"/>
    <mergeCell ref="I20:M20"/>
    <mergeCell ref="N20:R20"/>
    <mergeCell ref="C21:H21"/>
    <mergeCell ref="I21:M21"/>
    <mergeCell ref="N21:R21"/>
    <mergeCell ref="A23:B23"/>
    <mergeCell ref="A22:B22"/>
    <mergeCell ref="C23:H23"/>
    <mergeCell ref="I23:M23"/>
    <mergeCell ref="N23:R23"/>
    <mergeCell ref="A19:B19"/>
    <mergeCell ref="A17:B17"/>
    <mergeCell ref="A18:B18"/>
    <mergeCell ref="C17:H17"/>
    <mergeCell ref="I17:M17"/>
    <mergeCell ref="N17:R17"/>
    <mergeCell ref="S17:AH17"/>
    <mergeCell ref="C18:H18"/>
    <mergeCell ref="I18:M18"/>
    <mergeCell ref="N18:R18"/>
    <mergeCell ref="S18:AH18"/>
    <mergeCell ref="C19:H19"/>
    <mergeCell ref="I19:M19"/>
    <mergeCell ref="N19:R19"/>
    <mergeCell ref="AI33:AJ33"/>
    <mergeCell ref="AL33:AM33"/>
    <mergeCell ref="S27:AH27"/>
    <mergeCell ref="AI27:AN27"/>
    <mergeCell ref="S30:AH30"/>
    <mergeCell ref="AI30:AN30"/>
    <mergeCell ref="S31:AH31"/>
    <mergeCell ref="AI31:AN31"/>
    <mergeCell ref="S19:AH19"/>
    <mergeCell ref="AI19:AN19"/>
    <mergeCell ref="S20:AH20"/>
    <mergeCell ref="AI20:AN20"/>
    <mergeCell ref="S21:AH21"/>
    <mergeCell ref="AI21:AN21"/>
    <mergeCell ref="AJ32:AN32"/>
    <mergeCell ref="S23:AH23"/>
    <mergeCell ref="AI23:AN23"/>
    <mergeCell ref="A16:B16"/>
    <mergeCell ref="C16:H16"/>
    <mergeCell ref="I16:M16"/>
    <mergeCell ref="N16:R16"/>
    <mergeCell ref="S16:AH16"/>
    <mergeCell ref="AI16:AN16"/>
    <mergeCell ref="C9:E9"/>
    <mergeCell ref="F9:S9"/>
    <mergeCell ref="W9:AL9"/>
    <mergeCell ref="H11:O11"/>
    <mergeCell ref="Z11:AD11"/>
    <mergeCell ref="R11:S11"/>
    <mergeCell ref="AG11:AK11"/>
    <mergeCell ref="E4:AK4"/>
    <mergeCell ref="F5:AI5"/>
    <mergeCell ref="C24:H24"/>
    <mergeCell ref="I24:M24"/>
    <mergeCell ref="N24:R24"/>
    <mergeCell ref="S24:AH24"/>
    <mergeCell ref="AI24:AN24"/>
    <mergeCell ref="C25:H25"/>
    <mergeCell ref="I25:M25"/>
    <mergeCell ref="N25:R25"/>
    <mergeCell ref="S25:AH25"/>
    <mergeCell ref="AI25:AN25"/>
    <mergeCell ref="C29:H29"/>
    <mergeCell ref="I29:M29"/>
    <mergeCell ref="N29:R29"/>
    <mergeCell ref="S29:AH29"/>
    <mergeCell ref="AI29:AN29"/>
    <mergeCell ref="C26:H26"/>
    <mergeCell ref="I26:M26"/>
    <mergeCell ref="N26:R26"/>
    <mergeCell ref="S26:AH26"/>
    <mergeCell ref="AI26:AN26"/>
    <mergeCell ref="C28:H28"/>
    <mergeCell ref="I28:M28"/>
    <mergeCell ref="N28:R28"/>
    <mergeCell ref="S28:AH28"/>
    <mergeCell ref="AI28:AN28"/>
  </mergeCells>
  <pageMargins left="0.39370078740157483" right="1.0629251700680272E-2" top="0.15748031496062992" bottom="0.16666666666666666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33"/>
  <sheetViews>
    <sheetView showGridLines="0" view="pageLayout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140625" style="1" customWidth="1"/>
    <col min="41" max="16384" width="9" style="1"/>
  </cols>
  <sheetData>
    <row r="1" spans="1:45" ht="15" customHeight="1" x14ac:dyDescent="0.2">
      <c r="AI1" s="1" t="s">
        <v>61</v>
      </c>
    </row>
    <row r="2" spans="1:45" ht="18" customHeight="1" x14ac:dyDescent="0.2">
      <c r="F2" s="10" t="s">
        <v>9</v>
      </c>
      <c r="G2" s="11"/>
      <c r="AI2" s="36" t="s">
        <v>26</v>
      </c>
    </row>
    <row r="3" spans="1:45" ht="13.5" customHeight="1" x14ac:dyDescent="0.25">
      <c r="F3" s="1" t="s">
        <v>10</v>
      </c>
      <c r="G3" s="11"/>
      <c r="AF3" s="12"/>
      <c r="AI3" s="1" t="s">
        <v>14</v>
      </c>
    </row>
    <row r="4" spans="1:45" ht="15.75" customHeight="1" x14ac:dyDescent="0.2">
      <c r="E4" s="90" t="s">
        <v>25</v>
      </c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91" t="s">
        <v>27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11"/>
      <c r="AK5" s="11"/>
    </row>
    <row r="6" spans="1:45" ht="15.75" customHeight="1" x14ac:dyDescent="0.2"/>
    <row r="7" spans="1:45" ht="3.75" customHeight="1" thickBot="1" x14ac:dyDescent="0.25"/>
    <row r="8" spans="1:45" ht="11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118" t="s">
        <v>6</v>
      </c>
      <c r="D9" s="118"/>
      <c r="E9" s="118"/>
      <c r="F9" s="131" t="str">
        <f>IF(OR((A17=""),('STRAN 1'!F9="")),"",'STRAN 1'!F9)</f>
        <v/>
      </c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35"/>
      <c r="U9" s="19" t="s">
        <v>0</v>
      </c>
      <c r="V9" s="20"/>
      <c r="W9" s="131" t="str">
        <f>IF(OR((A17=""),('STRAN 1'!W9="")),"",'STRAN 1'!W9)</f>
        <v/>
      </c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21"/>
      <c r="AN9" s="22"/>
    </row>
    <row r="10" spans="1:45" ht="10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6"/>
      <c r="B11" s="27"/>
      <c r="C11" s="27" t="s">
        <v>8</v>
      </c>
      <c r="D11" s="27"/>
      <c r="E11" s="27"/>
      <c r="F11" s="27"/>
      <c r="G11" s="27"/>
      <c r="H11" s="130" t="str">
        <f>IF(OR((A17=""),('STRAN 1'!G13="")),"",'STRAN 1'!G13)</f>
        <v/>
      </c>
      <c r="I11" s="130"/>
      <c r="J11" s="130"/>
      <c r="K11" s="130"/>
      <c r="L11" s="130"/>
      <c r="M11" s="130"/>
      <c r="N11" s="130"/>
      <c r="O11" s="130"/>
      <c r="P11" s="21"/>
      <c r="Q11" s="21"/>
      <c r="R11" s="21"/>
      <c r="S11" s="21"/>
      <c r="T11" s="21"/>
      <c r="U11" s="40"/>
      <c r="V11" s="21" t="s">
        <v>28</v>
      </c>
      <c r="W11" s="40"/>
      <c r="X11" s="27"/>
      <c r="Y11" s="27"/>
      <c r="Z11" s="88" t="s">
        <v>20</v>
      </c>
      <c r="AA11" s="88"/>
      <c r="AB11" s="88"/>
      <c r="AC11" s="88"/>
      <c r="AD11" s="88"/>
      <c r="AE11" s="46" t="str">
        <f>IF(OR((C17=""),('STRAN 1'!AA13="")),"",'STRAN 1'!AA13)</f>
        <v/>
      </c>
      <c r="AF11" s="21"/>
      <c r="AG11" s="88" t="s">
        <v>21</v>
      </c>
      <c r="AH11" s="88"/>
      <c r="AI11" s="88"/>
      <c r="AJ11" s="88"/>
      <c r="AK11" s="88"/>
      <c r="AL11" s="46" t="str">
        <f>IF(OR((C17=""),('STRAN 1'!AH13="")),"",'STRAN 1'!AH13)</f>
        <v/>
      </c>
      <c r="AM11" s="21"/>
      <c r="AN11" s="22"/>
    </row>
    <row r="12" spans="1:45" ht="15" customHeight="1" thickBo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41"/>
      <c r="AI12" s="41"/>
      <c r="AJ12" s="41"/>
      <c r="AK12" s="41"/>
      <c r="AL12" s="41"/>
      <c r="AM12" s="41"/>
      <c r="AN12" s="32"/>
    </row>
    <row r="13" spans="1:45" ht="7.5" customHeight="1" x14ac:dyDescent="0.2"/>
    <row r="14" spans="1:45" ht="3" customHeight="1" x14ac:dyDescent="0.2">
      <c r="C14" s="10"/>
      <c r="D14" s="10"/>
      <c r="E14" s="10"/>
      <c r="F14" s="10"/>
      <c r="G14" s="10"/>
      <c r="H14" s="10"/>
      <c r="I14" s="10"/>
      <c r="J14" s="10"/>
      <c r="K14" s="10"/>
      <c r="L14" s="42"/>
      <c r="M14" s="42"/>
      <c r="N14" s="42"/>
      <c r="O14" s="42"/>
      <c r="P14" s="42"/>
      <c r="Q14" s="42"/>
      <c r="R14" s="42"/>
      <c r="S14" s="42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42"/>
      <c r="AK14" s="42"/>
      <c r="AL14" s="42"/>
      <c r="AM14" s="42"/>
      <c r="AN14" s="42"/>
    </row>
    <row r="15" spans="1:45" ht="6" customHeight="1" thickBot="1" x14ac:dyDescent="0.25">
      <c r="C15" s="10"/>
      <c r="D15" s="10"/>
      <c r="E15" s="10"/>
      <c r="F15" s="10"/>
      <c r="G15" s="10"/>
      <c r="H15" s="10"/>
      <c r="I15" s="10"/>
      <c r="J15" s="10"/>
      <c r="K15" s="10"/>
      <c r="L15" s="42"/>
      <c r="M15" s="42"/>
      <c r="N15" s="42"/>
      <c r="O15" s="42"/>
      <c r="P15" s="42"/>
      <c r="Q15" s="42"/>
      <c r="R15" s="42"/>
      <c r="S15" s="42"/>
      <c r="T15" s="44"/>
      <c r="U15" s="44"/>
      <c r="V15" s="44"/>
      <c r="W15" s="11"/>
      <c r="X15" s="11"/>
      <c r="Y15" s="11"/>
      <c r="Z15" s="11"/>
      <c r="AA15" s="10"/>
      <c r="AB15" s="10"/>
      <c r="AC15" s="10"/>
      <c r="AD15" s="43"/>
      <c r="AE15" s="43"/>
      <c r="AF15" s="43"/>
      <c r="AG15" s="43"/>
      <c r="AH15" s="43"/>
      <c r="AI15" s="43"/>
      <c r="AJ15" s="42"/>
      <c r="AK15" s="42"/>
      <c r="AL15" s="42"/>
      <c r="AM15" s="42"/>
      <c r="AN15" s="42"/>
    </row>
    <row r="16" spans="1:45" ht="30.75" customHeight="1" thickBot="1" x14ac:dyDescent="0.25">
      <c r="A16" s="92"/>
      <c r="B16" s="93"/>
      <c r="C16" s="94" t="s">
        <v>22</v>
      </c>
      <c r="D16" s="95"/>
      <c r="E16" s="95"/>
      <c r="F16" s="95"/>
      <c r="G16" s="95"/>
      <c r="H16" s="96"/>
      <c r="I16" s="97" t="s">
        <v>23</v>
      </c>
      <c r="J16" s="97"/>
      <c r="K16" s="97"/>
      <c r="L16" s="97"/>
      <c r="M16" s="97"/>
      <c r="N16" s="98" t="s">
        <v>11</v>
      </c>
      <c r="O16" s="97"/>
      <c r="P16" s="97"/>
      <c r="Q16" s="97"/>
      <c r="R16" s="99"/>
      <c r="S16" s="98" t="s">
        <v>30</v>
      </c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9"/>
      <c r="AI16" s="98" t="s">
        <v>24</v>
      </c>
      <c r="AJ16" s="97"/>
      <c r="AK16" s="97"/>
      <c r="AL16" s="97"/>
      <c r="AM16" s="97"/>
      <c r="AN16" s="99"/>
      <c r="AO16" s="42"/>
    </row>
    <row r="17" spans="1:41" ht="22.5" customHeight="1" x14ac:dyDescent="0.2">
      <c r="A17" s="65" t="str">
        <f>IF(ISTEXT(C17),26,"")</f>
        <v/>
      </c>
      <c r="B17" s="66"/>
      <c r="C17" s="67"/>
      <c r="D17" s="68"/>
      <c r="E17" s="68"/>
      <c r="F17" s="68"/>
      <c r="G17" s="68"/>
      <c r="H17" s="69"/>
      <c r="I17" s="70"/>
      <c r="J17" s="70"/>
      <c r="K17" s="70"/>
      <c r="L17" s="70"/>
      <c r="M17" s="70"/>
      <c r="N17" s="71"/>
      <c r="O17" s="72"/>
      <c r="P17" s="72"/>
      <c r="Q17" s="72"/>
      <c r="R17" s="73"/>
      <c r="S17" s="106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8"/>
      <c r="AI17" s="115"/>
      <c r="AJ17" s="116"/>
      <c r="AK17" s="116"/>
      <c r="AL17" s="116"/>
      <c r="AM17" s="116"/>
      <c r="AN17" s="117"/>
      <c r="AO17" s="1" t="str">
        <f>IF(OR((C17=""),('STRAN 3'!AH13="")),"",'STRAN 1'!AH13)</f>
        <v/>
      </c>
    </row>
    <row r="18" spans="1:41" ht="22.5" customHeight="1" x14ac:dyDescent="0.2">
      <c r="A18" s="49" t="str">
        <f>IF(ISTEXT(C18),27,"")</f>
        <v/>
      </c>
      <c r="B18" s="50"/>
      <c r="C18" s="51"/>
      <c r="D18" s="52"/>
      <c r="E18" s="52"/>
      <c r="F18" s="52"/>
      <c r="G18" s="52"/>
      <c r="H18" s="53"/>
      <c r="I18" s="54"/>
      <c r="J18" s="54"/>
      <c r="K18" s="54"/>
      <c r="L18" s="54"/>
      <c r="M18" s="54"/>
      <c r="N18" s="55"/>
      <c r="O18" s="56"/>
      <c r="P18" s="56"/>
      <c r="Q18" s="56"/>
      <c r="R18" s="57"/>
      <c r="S18" s="109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1"/>
      <c r="AI18" s="74"/>
      <c r="AJ18" s="54"/>
      <c r="AK18" s="54"/>
      <c r="AL18" s="54"/>
      <c r="AM18" s="54"/>
      <c r="AN18" s="75"/>
    </row>
    <row r="19" spans="1:41" ht="22.5" customHeight="1" x14ac:dyDescent="0.2">
      <c r="A19" s="49" t="str">
        <f>IF(ISTEXT(C19),28,"")</f>
        <v/>
      </c>
      <c r="B19" s="50"/>
      <c r="C19" s="51"/>
      <c r="D19" s="52"/>
      <c r="E19" s="52"/>
      <c r="F19" s="52"/>
      <c r="G19" s="52"/>
      <c r="H19" s="53"/>
      <c r="I19" s="54"/>
      <c r="J19" s="54"/>
      <c r="K19" s="54"/>
      <c r="L19" s="54"/>
      <c r="M19" s="54"/>
      <c r="N19" s="55"/>
      <c r="O19" s="56"/>
      <c r="P19" s="56"/>
      <c r="Q19" s="56"/>
      <c r="R19" s="57"/>
      <c r="S19" s="109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1"/>
      <c r="AI19" s="74"/>
      <c r="AJ19" s="54"/>
      <c r="AK19" s="54"/>
      <c r="AL19" s="54"/>
      <c r="AM19" s="54"/>
      <c r="AN19" s="75"/>
    </row>
    <row r="20" spans="1:41" ht="22.5" customHeight="1" x14ac:dyDescent="0.2">
      <c r="A20" s="49" t="str">
        <f>IF(ISTEXT(C20),29,"")</f>
        <v/>
      </c>
      <c r="B20" s="50"/>
      <c r="C20" s="51"/>
      <c r="D20" s="52"/>
      <c r="E20" s="52"/>
      <c r="F20" s="52"/>
      <c r="G20" s="52"/>
      <c r="H20" s="53"/>
      <c r="I20" s="54"/>
      <c r="J20" s="54"/>
      <c r="K20" s="54"/>
      <c r="L20" s="54"/>
      <c r="M20" s="54"/>
      <c r="N20" s="55"/>
      <c r="O20" s="56"/>
      <c r="P20" s="56"/>
      <c r="Q20" s="56"/>
      <c r="R20" s="57"/>
      <c r="S20" s="109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1"/>
      <c r="AI20" s="74"/>
      <c r="AJ20" s="54"/>
      <c r="AK20" s="54"/>
      <c r="AL20" s="54"/>
      <c r="AM20" s="54"/>
      <c r="AN20" s="75"/>
    </row>
    <row r="21" spans="1:41" ht="22.5" customHeight="1" x14ac:dyDescent="0.2">
      <c r="A21" s="49" t="str">
        <f>IF(ISTEXT(C21),30,"")</f>
        <v/>
      </c>
      <c r="B21" s="50"/>
      <c r="C21" s="51"/>
      <c r="D21" s="52"/>
      <c r="E21" s="52"/>
      <c r="F21" s="52"/>
      <c r="G21" s="52"/>
      <c r="H21" s="53"/>
      <c r="I21" s="54"/>
      <c r="J21" s="54"/>
      <c r="K21" s="54"/>
      <c r="L21" s="54"/>
      <c r="M21" s="54"/>
      <c r="N21" s="55"/>
      <c r="O21" s="56"/>
      <c r="P21" s="56"/>
      <c r="Q21" s="56"/>
      <c r="R21" s="57"/>
      <c r="S21" s="109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1"/>
      <c r="AI21" s="74"/>
      <c r="AJ21" s="54"/>
      <c r="AK21" s="54"/>
      <c r="AL21" s="54"/>
      <c r="AM21" s="54"/>
      <c r="AN21" s="75"/>
    </row>
    <row r="22" spans="1:41" ht="22.5" customHeight="1" x14ac:dyDescent="0.2">
      <c r="A22" s="49" t="str">
        <f>IF(ISTEXT(C22),31,"")</f>
        <v/>
      </c>
      <c r="B22" s="50"/>
      <c r="C22" s="51"/>
      <c r="D22" s="52"/>
      <c r="E22" s="52"/>
      <c r="F22" s="52"/>
      <c r="G22" s="52"/>
      <c r="H22" s="53"/>
      <c r="I22" s="54"/>
      <c r="J22" s="54"/>
      <c r="K22" s="54"/>
      <c r="L22" s="54"/>
      <c r="M22" s="54"/>
      <c r="N22" s="55"/>
      <c r="O22" s="56"/>
      <c r="P22" s="56"/>
      <c r="Q22" s="56"/>
      <c r="R22" s="57"/>
      <c r="S22" s="109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1"/>
      <c r="AI22" s="74"/>
      <c r="AJ22" s="54"/>
      <c r="AK22" s="54"/>
      <c r="AL22" s="54"/>
      <c r="AM22" s="54"/>
      <c r="AN22" s="75"/>
    </row>
    <row r="23" spans="1:41" ht="22.5" customHeight="1" x14ac:dyDescent="0.2">
      <c r="A23" s="49" t="str">
        <f>IF(ISTEXT(C23),32,"")</f>
        <v/>
      </c>
      <c r="B23" s="50"/>
      <c r="C23" s="51"/>
      <c r="D23" s="52"/>
      <c r="E23" s="52"/>
      <c r="F23" s="52"/>
      <c r="G23" s="52"/>
      <c r="H23" s="53"/>
      <c r="I23" s="54"/>
      <c r="J23" s="54"/>
      <c r="K23" s="54"/>
      <c r="L23" s="54"/>
      <c r="M23" s="54"/>
      <c r="N23" s="55"/>
      <c r="O23" s="56"/>
      <c r="P23" s="56"/>
      <c r="Q23" s="56"/>
      <c r="R23" s="57"/>
      <c r="S23" s="109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1"/>
      <c r="AI23" s="74"/>
      <c r="AJ23" s="54"/>
      <c r="AK23" s="54"/>
      <c r="AL23" s="54"/>
      <c r="AM23" s="54"/>
      <c r="AN23" s="75"/>
    </row>
    <row r="24" spans="1:41" ht="22.5" customHeight="1" x14ac:dyDescent="0.2">
      <c r="A24" s="49" t="str">
        <f>IF(ISTEXT(C24),33,"")</f>
        <v/>
      </c>
      <c r="B24" s="50"/>
      <c r="C24" s="51"/>
      <c r="D24" s="52"/>
      <c r="E24" s="52"/>
      <c r="F24" s="52"/>
      <c r="G24" s="52"/>
      <c r="H24" s="53"/>
      <c r="I24" s="54"/>
      <c r="J24" s="54"/>
      <c r="K24" s="54"/>
      <c r="L24" s="54"/>
      <c r="M24" s="54"/>
      <c r="N24" s="55"/>
      <c r="O24" s="56"/>
      <c r="P24" s="56"/>
      <c r="Q24" s="56"/>
      <c r="R24" s="57"/>
      <c r="S24" s="109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1"/>
      <c r="AI24" s="74"/>
      <c r="AJ24" s="54"/>
      <c r="AK24" s="54"/>
      <c r="AL24" s="54"/>
      <c r="AM24" s="54"/>
      <c r="AN24" s="75"/>
    </row>
    <row r="25" spans="1:41" ht="22.5" customHeight="1" x14ac:dyDescent="0.2">
      <c r="A25" s="49" t="str">
        <f>IF(ISTEXT(C25),34,"")</f>
        <v/>
      </c>
      <c r="B25" s="50"/>
      <c r="C25" s="51"/>
      <c r="D25" s="52"/>
      <c r="E25" s="52"/>
      <c r="F25" s="52"/>
      <c r="G25" s="52"/>
      <c r="H25" s="53"/>
      <c r="I25" s="54"/>
      <c r="J25" s="54"/>
      <c r="K25" s="54"/>
      <c r="L25" s="54"/>
      <c r="M25" s="54"/>
      <c r="N25" s="55"/>
      <c r="O25" s="56"/>
      <c r="P25" s="56"/>
      <c r="Q25" s="56"/>
      <c r="R25" s="57"/>
      <c r="S25" s="109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1"/>
      <c r="AI25" s="74"/>
      <c r="AJ25" s="54"/>
      <c r="AK25" s="54"/>
      <c r="AL25" s="54"/>
      <c r="AM25" s="54"/>
      <c r="AN25" s="75"/>
    </row>
    <row r="26" spans="1:41" ht="22.5" customHeight="1" x14ac:dyDescent="0.2">
      <c r="A26" s="49" t="str">
        <f>IF(ISTEXT(C26),35,"")</f>
        <v/>
      </c>
      <c r="B26" s="50"/>
      <c r="C26" s="51"/>
      <c r="D26" s="52"/>
      <c r="E26" s="52"/>
      <c r="F26" s="52"/>
      <c r="G26" s="52"/>
      <c r="H26" s="53"/>
      <c r="I26" s="54"/>
      <c r="J26" s="54"/>
      <c r="K26" s="54"/>
      <c r="L26" s="54"/>
      <c r="M26" s="54"/>
      <c r="N26" s="55"/>
      <c r="O26" s="56"/>
      <c r="P26" s="56"/>
      <c r="Q26" s="56"/>
      <c r="R26" s="57"/>
      <c r="S26" s="109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1"/>
      <c r="AI26" s="74"/>
      <c r="AJ26" s="54"/>
      <c r="AK26" s="54"/>
      <c r="AL26" s="54"/>
      <c r="AM26" s="54"/>
      <c r="AN26" s="75"/>
    </row>
    <row r="27" spans="1:41" ht="22.5" customHeight="1" x14ac:dyDescent="0.2">
      <c r="A27" s="49" t="str">
        <f>IF(ISTEXT(C27),36,"")</f>
        <v/>
      </c>
      <c r="B27" s="50"/>
      <c r="C27" s="51"/>
      <c r="D27" s="52"/>
      <c r="E27" s="52"/>
      <c r="F27" s="52"/>
      <c r="G27" s="52"/>
      <c r="H27" s="53"/>
      <c r="I27" s="54"/>
      <c r="J27" s="54"/>
      <c r="K27" s="54"/>
      <c r="L27" s="54"/>
      <c r="M27" s="54"/>
      <c r="N27" s="55"/>
      <c r="O27" s="56"/>
      <c r="P27" s="56"/>
      <c r="Q27" s="56"/>
      <c r="R27" s="57"/>
      <c r="S27" s="109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1"/>
      <c r="AI27" s="74"/>
      <c r="AJ27" s="54"/>
      <c r="AK27" s="54"/>
      <c r="AL27" s="54"/>
      <c r="AM27" s="54"/>
      <c r="AN27" s="75"/>
    </row>
    <row r="28" spans="1:41" ht="22.5" customHeight="1" x14ac:dyDescent="0.2">
      <c r="A28" s="49" t="str">
        <f>IF(ISTEXT(C28),37,"")</f>
        <v/>
      </c>
      <c r="B28" s="50"/>
      <c r="C28" s="51"/>
      <c r="D28" s="52"/>
      <c r="E28" s="52"/>
      <c r="F28" s="52"/>
      <c r="G28" s="52"/>
      <c r="H28" s="53"/>
      <c r="I28" s="54"/>
      <c r="J28" s="54"/>
      <c r="K28" s="54"/>
      <c r="L28" s="54"/>
      <c r="M28" s="54"/>
      <c r="N28" s="55"/>
      <c r="O28" s="56"/>
      <c r="P28" s="56"/>
      <c r="Q28" s="56"/>
      <c r="R28" s="57"/>
      <c r="S28" s="109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1"/>
      <c r="AI28" s="74"/>
      <c r="AJ28" s="54"/>
      <c r="AK28" s="54"/>
      <c r="AL28" s="54"/>
      <c r="AM28" s="54"/>
      <c r="AN28" s="75"/>
    </row>
    <row r="29" spans="1:41" ht="22.5" customHeight="1" x14ac:dyDescent="0.2">
      <c r="A29" s="49" t="str">
        <f>IF(ISTEXT(C29),38,"")</f>
        <v/>
      </c>
      <c r="B29" s="50"/>
      <c r="C29" s="51"/>
      <c r="D29" s="52"/>
      <c r="E29" s="52"/>
      <c r="F29" s="52"/>
      <c r="G29" s="52"/>
      <c r="H29" s="53"/>
      <c r="I29" s="54"/>
      <c r="J29" s="54"/>
      <c r="K29" s="54"/>
      <c r="L29" s="54"/>
      <c r="M29" s="54"/>
      <c r="N29" s="55"/>
      <c r="O29" s="56"/>
      <c r="P29" s="56"/>
      <c r="Q29" s="56"/>
      <c r="R29" s="57"/>
      <c r="S29" s="109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1"/>
      <c r="AI29" s="74"/>
      <c r="AJ29" s="54"/>
      <c r="AK29" s="54"/>
      <c r="AL29" s="54"/>
      <c r="AM29" s="54"/>
      <c r="AN29" s="75"/>
    </row>
    <row r="30" spans="1:41" ht="22.5" customHeight="1" x14ac:dyDescent="0.2">
      <c r="A30" s="49" t="str">
        <f>IF(ISTEXT(C30),39,"")</f>
        <v/>
      </c>
      <c r="B30" s="50"/>
      <c r="C30" s="51"/>
      <c r="D30" s="52"/>
      <c r="E30" s="52"/>
      <c r="F30" s="52"/>
      <c r="G30" s="52"/>
      <c r="H30" s="53"/>
      <c r="I30" s="54"/>
      <c r="J30" s="54"/>
      <c r="K30" s="54"/>
      <c r="L30" s="54"/>
      <c r="M30" s="54"/>
      <c r="N30" s="55"/>
      <c r="O30" s="56"/>
      <c r="P30" s="56"/>
      <c r="Q30" s="56"/>
      <c r="R30" s="57"/>
      <c r="S30" s="109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1"/>
      <c r="AI30" s="74"/>
      <c r="AJ30" s="54"/>
      <c r="AK30" s="54"/>
      <c r="AL30" s="54"/>
      <c r="AM30" s="54"/>
      <c r="AN30" s="75"/>
    </row>
    <row r="31" spans="1:41" ht="22.5" customHeight="1" thickBot="1" x14ac:dyDescent="0.25">
      <c r="A31" s="76" t="str">
        <f>IF(ISTEXT(C31),40,"")</f>
        <v/>
      </c>
      <c r="B31" s="77"/>
      <c r="C31" s="78"/>
      <c r="D31" s="79"/>
      <c r="E31" s="79"/>
      <c r="F31" s="79"/>
      <c r="G31" s="79"/>
      <c r="H31" s="80"/>
      <c r="I31" s="81"/>
      <c r="J31" s="81"/>
      <c r="K31" s="81"/>
      <c r="L31" s="81"/>
      <c r="M31" s="81"/>
      <c r="N31" s="82"/>
      <c r="O31" s="83"/>
      <c r="P31" s="83"/>
      <c r="Q31" s="83"/>
      <c r="R31" s="84"/>
      <c r="S31" s="112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4"/>
      <c r="AI31" s="104"/>
      <c r="AJ31" s="81"/>
      <c r="AK31" s="81"/>
      <c r="AL31" s="81"/>
      <c r="AM31" s="81"/>
      <c r="AN31" s="105"/>
    </row>
    <row r="32" spans="1:41" x14ac:dyDescent="0.2">
      <c r="C32" s="127"/>
      <c r="D32" s="127"/>
      <c r="E32" s="127"/>
      <c r="F32" s="127"/>
      <c r="G32" s="127"/>
      <c r="H32" s="127"/>
      <c r="I32" s="127"/>
      <c r="J32" s="127"/>
      <c r="K32" s="127"/>
      <c r="L32" s="122"/>
      <c r="M32" s="122"/>
      <c r="N32" s="122"/>
      <c r="O32" s="122"/>
      <c r="P32" s="122"/>
      <c r="Q32" s="122"/>
      <c r="R32" s="122"/>
      <c r="S32" s="122"/>
      <c r="T32" s="128"/>
      <c r="U32" s="128"/>
      <c r="V32" s="128"/>
      <c r="W32" s="129"/>
      <c r="X32" s="129"/>
      <c r="Y32" s="129"/>
      <c r="Z32" s="129"/>
      <c r="AA32" s="129"/>
      <c r="AB32" s="129"/>
      <c r="AC32" s="129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</row>
    <row r="33" spans="34:39" ht="21" customHeight="1" x14ac:dyDescent="0.2">
      <c r="AH33" s="34" t="s">
        <v>1</v>
      </c>
      <c r="AI33" s="132" t="str">
        <f>IF(ISTEXT(C17),IF('STRAN 2'!AI33&gt;1,3,""),"")</f>
        <v/>
      </c>
      <c r="AJ33" s="132"/>
      <c r="AK33" s="1" t="s">
        <v>2</v>
      </c>
      <c r="AL33" s="132" t="str">
        <f>IF(ISTEXT(C17),IF('STRAN 2'!AI33&gt;1,IF(MAX('STRAN 1'!AI41,'STRAN 2'!AI33,'STRAN 3'!AI33,'STRAN 4'!AI33)&gt;1,MAX('STRAN 1'!AI41,'STRAN 2'!AI33,'STRAN 3'!AI33,'STRAN 4'!AI33),""),""),"")</f>
        <v/>
      </c>
      <c r="AM33" s="132"/>
    </row>
  </sheetData>
  <sheetProtection algorithmName="SHA-512" hashValue="BjrqP/af7DhCfu8lca1TLY5WKx1uF/1qGeiblBKNF5R2/vhugHw3lbtZIZu+mKqc2zWJ3f/t57RtfgNNDUtwSw==" saltValue="C9P21+AHR42xVWG+cMIGug==" spinCount="100000" sheet="1" selectLockedCells="1"/>
  <mergeCells count="116">
    <mergeCell ref="E4:AK4"/>
    <mergeCell ref="F5:AI5"/>
    <mergeCell ref="AJ32:AN32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11:AK11"/>
    <mergeCell ref="Z11:AD11"/>
    <mergeCell ref="AI16:AN16"/>
    <mergeCell ref="C17:H17"/>
    <mergeCell ref="I17:M17"/>
    <mergeCell ref="N17:R17"/>
    <mergeCell ref="S17:AH17"/>
    <mergeCell ref="AI17:AN17"/>
    <mergeCell ref="C18:H18"/>
    <mergeCell ref="I18:M18"/>
    <mergeCell ref="N18:R18"/>
    <mergeCell ref="S18:AH18"/>
    <mergeCell ref="AI33:AJ33"/>
    <mergeCell ref="AL33:AM33"/>
    <mergeCell ref="A20:B20"/>
    <mergeCell ref="A19:B19"/>
    <mergeCell ref="A22:B22"/>
    <mergeCell ref="A21:B21"/>
    <mergeCell ref="A26:B26"/>
    <mergeCell ref="A25:B25"/>
    <mergeCell ref="A29:B29"/>
    <mergeCell ref="A28:B28"/>
    <mergeCell ref="C30:H30"/>
    <mergeCell ref="I30:M30"/>
    <mergeCell ref="N30:R30"/>
    <mergeCell ref="S30:AH30"/>
    <mergeCell ref="A31:B31"/>
    <mergeCell ref="A30:B30"/>
    <mergeCell ref="C19:H19"/>
    <mergeCell ref="I19:M19"/>
    <mergeCell ref="N19:R19"/>
    <mergeCell ref="S19:AH19"/>
    <mergeCell ref="C22:H22"/>
    <mergeCell ref="I22:M22"/>
    <mergeCell ref="N22:R22"/>
    <mergeCell ref="S22:AH22"/>
    <mergeCell ref="A17:B17"/>
    <mergeCell ref="A18:B18"/>
    <mergeCell ref="H11:O11"/>
    <mergeCell ref="C9:E9"/>
    <mergeCell ref="F9:S9"/>
    <mergeCell ref="W9:AL9"/>
    <mergeCell ref="A27:B27"/>
    <mergeCell ref="A24:B24"/>
    <mergeCell ref="A23:B23"/>
    <mergeCell ref="A16:B16"/>
    <mergeCell ref="C16:H16"/>
    <mergeCell ref="I16:M16"/>
    <mergeCell ref="AI22:AN22"/>
    <mergeCell ref="C23:H23"/>
    <mergeCell ref="I23:M23"/>
    <mergeCell ref="C26:H26"/>
    <mergeCell ref="I26:M26"/>
    <mergeCell ref="N26:R26"/>
    <mergeCell ref="S26:AH26"/>
    <mergeCell ref="AI26:AN26"/>
    <mergeCell ref="C27:H27"/>
    <mergeCell ref="I27:M27"/>
    <mergeCell ref="N16:R16"/>
    <mergeCell ref="S16:AH16"/>
    <mergeCell ref="AI18:AN18"/>
    <mergeCell ref="AI19:AN19"/>
    <mergeCell ref="C20:H20"/>
    <mergeCell ref="I20:M20"/>
    <mergeCell ref="N20:R20"/>
    <mergeCell ref="S20:AH20"/>
    <mergeCell ref="AI20:AN20"/>
    <mergeCell ref="C21:H21"/>
    <mergeCell ref="I21:M21"/>
    <mergeCell ref="N21:R21"/>
    <mergeCell ref="S21:AH21"/>
    <mergeCell ref="AI21:AN21"/>
    <mergeCell ref="N23:R23"/>
    <mergeCell ref="S23:AH23"/>
    <mergeCell ref="AI23:AN23"/>
    <mergeCell ref="C24:H24"/>
    <mergeCell ref="I24:M24"/>
    <mergeCell ref="N24:R24"/>
    <mergeCell ref="S24:AH24"/>
    <mergeCell ref="AI24:AN24"/>
    <mergeCell ref="C25:H25"/>
    <mergeCell ref="I25:M25"/>
    <mergeCell ref="N25:R25"/>
    <mergeCell ref="S25:AH25"/>
    <mergeCell ref="AI25:AN25"/>
    <mergeCell ref="AI30:AN30"/>
    <mergeCell ref="C31:H31"/>
    <mergeCell ref="I31:M31"/>
    <mergeCell ref="N31:R31"/>
    <mergeCell ref="S31:AH31"/>
    <mergeCell ref="AI31:AN31"/>
    <mergeCell ref="AI27:AN27"/>
    <mergeCell ref="C28:H28"/>
    <mergeCell ref="I28:M28"/>
    <mergeCell ref="N28:R28"/>
    <mergeCell ref="S28:AH28"/>
    <mergeCell ref="AI28:AN28"/>
    <mergeCell ref="C29:H29"/>
    <mergeCell ref="I29:M29"/>
    <mergeCell ref="N29:R29"/>
    <mergeCell ref="S29:AH29"/>
    <mergeCell ref="AI29:AN29"/>
    <mergeCell ref="N27:R27"/>
    <mergeCell ref="S27:AH27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3"/>
  <sheetViews>
    <sheetView showGridLines="0" view="pageLayout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" style="1" customWidth="1"/>
    <col min="41" max="16384" width="9" style="1"/>
  </cols>
  <sheetData>
    <row r="1" spans="1:45" ht="15" customHeight="1" x14ac:dyDescent="0.2">
      <c r="AI1" s="1" t="s">
        <v>61</v>
      </c>
    </row>
    <row r="2" spans="1:45" ht="18" customHeight="1" x14ac:dyDescent="0.2">
      <c r="F2" s="10" t="s">
        <v>9</v>
      </c>
      <c r="G2" s="11"/>
      <c r="AI2" s="36" t="s">
        <v>26</v>
      </c>
    </row>
    <row r="3" spans="1:45" ht="13.5" customHeight="1" x14ac:dyDescent="0.25">
      <c r="F3" s="1" t="s">
        <v>10</v>
      </c>
      <c r="G3" s="11"/>
      <c r="AF3" s="12"/>
      <c r="AI3" s="1" t="s">
        <v>14</v>
      </c>
    </row>
    <row r="4" spans="1:45" ht="15.75" customHeight="1" x14ac:dyDescent="0.2">
      <c r="E4" s="90" t="s">
        <v>25</v>
      </c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91" t="s">
        <v>27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11"/>
      <c r="AK5" s="11"/>
    </row>
    <row r="6" spans="1:45" ht="15.75" customHeight="1" x14ac:dyDescent="0.2"/>
    <row r="7" spans="1:45" ht="3.75" customHeight="1" thickBot="1" x14ac:dyDescent="0.25"/>
    <row r="8" spans="1:45" ht="11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118" t="s">
        <v>6</v>
      </c>
      <c r="D9" s="118"/>
      <c r="E9" s="118"/>
      <c r="F9" s="119" t="str">
        <f>IF(OR((A17=""),('STRAN 1'!F9="")),"",'STRAN 1'!F9)</f>
        <v/>
      </c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35"/>
      <c r="U9" s="19" t="s">
        <v>0</v>
      </c>
      <c r="V9" s="20"/>
      <c r="W9" s="119" t="str">
        <f>IF(OR((A17=""),('STRAN 1'!W9="")),"",'STRAN 1'!W9)</f>
        <v/>
      </c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21"/>
      <c r="AN9" s="22"/>
    </row>
    <row r="10" spans="1:45" ht="10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6"/>
      <c r="B11" s="27"/>
      <c r="C11" s="27" t="s">
        <v>8</v>
      </c>
      <c r="D11" s="27"/>
      <c r="E11" s="27"/>
      <c r="F11" s="27"/>
      <c r="G11" s="27"/>
      <c r="H11" s="120" t="str">
        <f>IF(OR((A17=""),('STRAN 1'!G13="")),"",'STRAN 1'!G13)</f>
        <v/>
      </c>
      <c r="I11" s="120"/>
      <c r="J11" s="120"/>
      <c r="K11" s="120"/>
      <c r="L11" s="120"/>
      <c r="M11" s="120"/>
      <c r="N11" s="120"/>
      <c r="O11" s="120"/>
      <c r="P11" s="21"/>
      <c r="Q11" s="21"/>
      <c r="R11" s="21"/>
      <c r="S11" s="21"/>
      <c r="T11" s="21"/>
      <c r="U11" s="40"/>
      <c r="V11" s="21" t="s">
        <v>28</v>
      </c>
      <c r="W11" s="40"/>
      <c r="X11" s="27"/>
      <c r="Y11" s="27"/>
      <c r="Z11" s="88" t="s">
        <v>20</v>
      </c>
      <c r="AA11" s="88"/>
      <c r="AB11" s="88"/>
      <c r="AC11" s="88"/>
      <c r="AD11" s="88"/>
      <c r="AE11" s="46" t="str">
        <f>IF(OR((C17=""),('STRAN 1'!AA13="")),"",'STRAN 1'!AA13)</f>
        <v/>
      </c>
      <c r="AF11" s="27"/>
      <c r="AG11" s="88" t="s">
        <v>21</v>
      </c>
      <c r="AH11" s="88"/>
      <c r="AI11" s="88"/>
      <c r="AJ11" s="88"/>
      <c r="AK11" s="88"/>
      <c r="AL11" s="46" t="str">
        <f>IF(OR((C17=""),('STRAN 1'!AH13="")),"",'STRAN 1'!AH13)</f>
        <v/>
      </c>
      <c r="AM11" s="21"/>
      <c r="AN11" s="22"/>
    </row>
    <row r="12" spans="1:45" ht="15" customHeight="1" thickBo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41"/>
      <c r="AI12" s="41"/>
      <c r="AJ12" s="41"/>
      <c r="AK12" s="41"/>
      <c r="AL12" s="41"/>
      <c r="AM12" s="41"/>
      <c r="AN12" s="32"/>
    </row>
    <row r="13" spans="1:45" ht="7.5" customHeight="1" x14ac:dyDescent="0.2"/>
    <row r="14" spans="1:45" ht="3" customHeight="1" x14ac:dyDescent="0.2">
      <c r="C14" s="10"/>
      <c r="D14" s="10"/>
      <c r="E14" s="10"/>
      <c r="F14" s="10"/>
      <c r="G14" s="10"/>
      <c r="H14" s="10"/>
      <c r="I14" s="10"/>
      <c r="J14" s="10"/>
      <c r="K14" s="10"/>
      <c r="L14" s="42"/>
      <c r="M14" s="42"/>
      <c r="N14" s="42"/>
      <c r="O14" s="42"/>
      <c r="P14" s="42"/>
      <c r="Q14" s="42"/>
      <c r="R14" s="42"/>
      <c r="S14" s="42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42"/>
      <c r="AK14" s="42"/>
      <c r="AL14" s="42"/>
      <c r="AM14" s="42"/>
      <c r="AN14" s="42"/>
    </row>
    <row r="15" spans="1:45" ht="6" customHeight="1" thickBot="1" x14ac:dyDescent="0.25">
      <c r="C15" s="10"/>
      <c r="D15" s="10"/>
      <c r="E15" s="10"/>
      <c r="F15" s="10"/>
      <c r="G15" s="10"/>
      <c r="H15" s="10"/>
      <c r="I15" s="10"/>
      <c r="J15" s="10"/>
      <c r="K15" s="10"/>
      <c r="L15" s="42"/>
      <c r="M15" s="42"/>
      <c r="N15" s="42"/>
      <c r="O15" s="42"/>
      <c r="P15" s="42"/>
      <c r="Q15" s="42"/>
      <c r="R15" s="42"/>
      <c r="S15" s="42"/>
      <c r="T15" s="44"/>
      <c r="U15" s="44"/>
      <c r="V15" s="44"/>
      <c r="W15" s="11"/>
      <c r="X15" s="11"/>
      <c r="Y15" s="11"/>
      <c r="Z15" s="11"/>
      <c r="AA15" s="10"/>
      <c r="AB15" s="10"/>
      <c r="AC15" s="10"/>
      <c r="AD15" s="43"/>
      <c r="AE15" s="43"/>
      <c r="AF15" s="43"/>
      <c r="AG15" s="43"/>
      <c r="AH15" s="43"/>
      <c r="AI15" s="43"/>
      <c r="AJ15" s="42"/>
      <c r="AK15" s="42"/>
      <c r="AL15" s="42"/>
      <c r="AM15" s="42"/>
      <c r="AN15" s="42"/>
    </row>
    <row r="16" spans="1:45" ht="30.75" customHeight="1" thickBot="1" x14ac:dyDescent="0.25">
      <c r="A16" s="92"/>
      <c r="B16" s="93"/>
      <c r="C16" s="94" t="s">
        <v>22</v>
      </c>
      <c r="D16" s="95"/>
      <c r="E16" s="95"/>
      <c r="F16" s="95"/>
      <c r="G16" s="95"/>
      <c r="H16" s="96"/>
      <c r="I16" s="97" t="s">
        <v>23</v>
      </c>
      <c r="J16" s="97"/>
      <c r="K16" s="97"/>
      <c r="L16" s="97"/>
      <c r="M16" s="97"/>
      <c r="N16" s="98" t="s">
        <v>11</v>
      </c>
      <c r="O16" s="97"/>
      <c r="P16" s="97"/>
      <c r="Q16" s="97"/>
      <c r="R16" s="99"/>
      <c r="S16" s="98" t="s">
        <v>30</v>
      </c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9"/>
      <c r="AI16" s="98" t="s">
        <v>24</v>
      </c>
      <c r="AJ16" s="97"/>
      <c r="AK16" s="97"/>
      <c r="AL16" s="97"/>
      <c r="AM16" s="97"/>
      <c r="AN16" s="99"/>
      <c r="AO16" s="42"/>
    </row>
    <row r="17" spans="1:40" ht="22.5" customHeight="1" x14ac:dyDescent="0.2">
      <c r="A17" s="65" t="str">
        <f>IF(ISTEXT(C17),41,"")</f>
        <v/>
      </c>
      <c r="B17" s="66"/>
      <c r="C17" s="67"/>
      <c r="D17" s="68"/>
      <c r="E17" s="68"/>
      <c r="F17" s="68"/>
      <c r="G17" s="68"/>
      <c r="H17" s="69"/>
      <c r="I17" s="70"/>
      <c r="J17" s="70"/>
      <c r="K17" s="70"/>
      <c r="L17" s="70"/>
      <c r="M17" s="70"/>
      <c r="N17" s="71"/>
      <c r="O17" s="72"/>
      <c r="P17" s="72"/>
      <c r="Q17" s="72"/>
      <c r="R17" s="73"/>
      <c r="S17" s="106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8"/>
      <c r="AI17" s="115"/>
      <c r="AJ17" s="116"/>
      <c r="AK17" s="116"/>
      <c r="AL17" s="116"/>
      <c r="AM17" s="116"/>
      <c r="AN17" s="117"/>
    </row>
    <row r="18" spans="1:40" ht="22.5" customHeight="1" x14ac:dyDescent="0.2">
      <c r="A18" s="49" t="str">
        <f>IF(ISTEXT(C18),42,"")</f>
        <v/>
      </c>
      <c r="B18" s="50"/>
      <c r="C18" s="51"/>
      <c r="D18" s="52"/>
      <c r="E18" s="52"/>
      <c r="F18" s="52"/>
      <c r="G18" s="52"/>
      <c r="H18" s="53"/>
      <c r="I18" s="54"/>
      <c r="J18" s="54"/>
      <c r="K18" s="54"/>
      <c r="L18" s="54"/>
      <c r="M18" s="54"/>
      <c r="N18" s="55"/>
      <c r="O18" s="56"/>
      <c r="P18" s="56"/>
      <c r="Q18" s="56"/>
      <c r="R18" s="57"/>
      <c r="S18" s="109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1"/>
      <c r="AI18" s="74"/>
      <c r="AJ18" s="54"/>
      <c r="AK18" s="54"/>
      <c r="AL18" s="54"/>
      <c r="AM18" s="54"/>
      <c r="AN18" s="75"/>
    </row>
    <row r="19" spans="1:40" ht="22.5" customHeight="1" x14ac:dyDescent="0.2">
      <c r="A19" s="49" t="str">
        <f>IF(ISTEXT(C19),43,"")</f>
        <v/>
      </c>
      <c r="B19" s="50"/>
      <c r="C19" s="51"/>
      <c r="D19" s="52"/>
      <c r="E19" s="52"/>
      <c r="F19" s="52"/>
      <c r="G19" s="52"/>
      <c r="H19" s="53"/>
      <c r="I19" s="54"/>
      <c r="J19" s="54"/>
      <c r="K19" s="54"/>
      <c r="L19" s="54"/>
      <c r="M19" s="54"/>
      <c r="N19" s="55"/>
      <c r="O19" s="56"/>
      <c r="P19" s="56"/>
      <c r="Q19" s="56"/>
      <c r="R19" s="57"/>
      <c r="S19" s="109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1"/>
      <c r="AI19" s="74"/>
      <c r="AJ19" s="54"/>
      <c r="AK19" s="54"/>
      <c r="AL19" s="54"/>
      <c r="AM19" s="54"/>
      <c r="AN19" s="75"/>
    </row>
    <row r="20" spans="1:40" ht="22.5" customHeight="1" x14ac:dyDescent="0.2">
      <c r="A20" s="49" t="str">
        <f>IF(ISTEXT(C20),44,"")</f>
        <v/>
      </c>
      <c r="B20" s="50"/>
      <c r="C20" s="51"/>
      <c r="D20" s="52"/>
      <c r="E20" s="52"/>
      <c r="F20" s="52"/>
      <c r="G20" s="52"/>
      <c r="H20" s="53"/>
      <c r="I20" s="54"/>
      <c r="J20" s="54"/>
      <c r="K20" s="54"/>
      <c r="L20" s="54"/>
      <c r="M20" s="54"/>
      <c r="N20" s="55"/>
      <c r="O20" s="56"/>
      <c r="P20" s="56"/>
      <c r="Q20" s="56"/>
      <c r="R20" s="57"/>
      <c r="S20" s="109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1"/>
      <c r="AI20" s="74"/>
      <c r="AJ20" s="54"/>
      <c r="AK20" s="54"/>
      <c r="AL20" s="54"/>
      <c r="AM20" s="54"/>
      <c r="AN20" s="75"/>
    </row>
    <row r="21" spans="1:40" ht="22.5" customHeight="1" x14ac:dyDescent="0.2">
      <c r="A21" s="49" t="str">
        <f>IF(ISTEXT(C21),45,"")</f>
        <v/>
      </c>
      <c r="B21" s="50"/>
      <c r="C21" s="51"/>
      <c r="D21" s="52"/>
      <c r="E21" s="52"/>
      <c r="F21" s="52"/>
      <c r="G21" s="52"/>
      <c r="H21" s="53"/>
      <c r="I21" s="54"/>
      <c r="J21" s="54"/>
      <c r="K21" s="54"/>
      <c r="L21" s="54"/>
      <c r="M21" s="54"/>
      <c r="N21" s="55"/>
      <c r="O21" s="56"/>
      <c r="P21" s="56"/>
      <c r="Q21" s="56"/>
      <c r="R21" s="57"/>
      <c r="S21" s="109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1"/>
      <c r="AI21" s="74"/>
      <c r="AJ21" s="54"/>
      <c r="AK21" s="54"/>
      <c r="AL21" s="54"/>
      <c r="AM21" s="54"/>
      <c r="AN21" s="75"/>
    </row>
    <row r="22" spans="1:40" ht="22.5" customHeight="1" x14ac:dyDescent="0.2">
      <c r="A22" s="49" t="str">
        <f>IF(ISTEXT(C22),46,"")</f>
        <v/>
      </c>
      <c r="B22" s="50"/>
      <c r="C22" s="51"/>
      <c r="D22" s="52"/>
      <c r="E22" s="52"/>
      <c r="F22" s="52"/>
      <c r="G22" s="52"/>
      <c r="H22" s="53"/>
      <c r="I22" s="54"/>
      <c r="J22" s="54"/>
      <c r="K22" s="54"/>
      <c r="L22" s="54"/>
      <c r="M22" s="54"/>
      <c r="N22" s="55"/>
      <c r="O22" s="56"/>
      <c r="P22" s="56"/>
      <c r="Q22" s="56"/>
      <c r="R22" s="57"/>
      <c r="S22" s="109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1"/>
      <c r="AI22" s="74"/>
      <c r="AJ22" s="54"/>
      <c r="AK22" s="54"/>
      <c r="AL22" s="54"/>
      <c r="AM22" s="54"/>
      <c r="AN22" s="75"/>
    </row>
    <row r="23" spans="1:40" ht="22.5" customHeight="1" x14ac:dyDescent="0.2">
      <c r="A23" s="49" t="str">
        <f>IF(ISTEXT(C23),47,"")</f>
        <v/>
      </c>
      <c r="B23" s="50"/>
      <c r="C23" s="51"/>
      <c r="D23" s="52"/>
      <c r="E23" s="52"/>
      <c r="F23" s="52"/>
      <c r="G23" s="52"/>
      <c r="H23" s="53"/>
      <c r="I23" s="54"/>
      <c r="J23" s="54"/>
      <c r="K23" s="54"/>
      <c r="L23" s="54"/>
      <c r="M23" s="54"/>
      <c r="N23" s="55"/>
      <c r="O23" s="56"/>
      <c r="P23" s="56"/>
      <c r="Q23" s="56"/>
      <c r="R23" s="57"/>
      <c r="S23" s="109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1"/>
      <c r="AI23" s="74"/>
      <c r="AJ23" s="54"/>
      <c r="AK23" s="54"/>
      <c r="AL23" s="54"/>
      <c r="AM23" s="54"/>
      <c r="AN23" s="75"/>
    </row>
    <row r="24" spans="1:40" ht="22.5" customHeight="1" x14ac:dyDescent="0.2">
      <c r="A24" s="49" t="str">
        <f>IF(ISTEXT(C24),48,"")</f>
        <v/>
      </c>
      <c r="B24" s="50"/>
      <c r="C24" s="51"/>
      <c r="D24" s="52"/>
      <c r="E24" s="52"/>
      <c r="F24" s="52"/>
      <c r="G24" s="52"/>
      <c r="H24" s="53"/>
      <c r="I24" s="54"/>
      <c r="J24" s="54"/>
      <c r="K24" s="54"/>
      <c r="L24" s="54"/>
      <c r="M24" s="54"/>
      <c r="N24" s="55"/>
      <c r="O24" s="56"/>
      <c r="P24" s="56"/>
      <c r="Q24" s="56"/>
      <c r="R24" s="57"/>
      <c r="S24" s="109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1"/>
      <c r="AI24" s="74"/>
      <c r="AJ24" s="54"/>
      <c r="AK24" s="54"/>
      <c r="AL24" s="54"/>
      <c r="AM24" s="54"/>
      <c r="AN24" s="75"/>
    </row>
    <row r="25" spans="1:40" ht="22.5" customHeight="1" x14ac:dyDescent="0.2">
      <c r="A25" s="49" t="str">
        <f>IF(ISTEXT(C25),49,"")</f>
        <v/>
      </c>
      <c r="B25" s="50"/>
      <c r="C25" s="51"/>
      <c r="D25" s="52"/>
      <c r="E25" s="52"/>
      <c r="F25" s="52"/>
      <c r="G25" s="52"/>
      <c r="H25" s="53"/>
      <c r="I25" s="54"/>
      <c r="J25" s="54"/>
      <c r="K25" s="54"/>
      <c r="L25" s="54"/>
      <c r="M25" s="54"/>
      <c r="N25" s="55"/>
      <c r="O25" s="56"/>
      <c r="P25" s="56"/>
      <c r="Q25" s="56"/>
      <c r="R25" s="57"/>
      <c r="S25" s="109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1"/>
      <c r="AI25" s="74"/>
      <c r="AJ25" s="54"/>
      <c r="AK25" s="54"/>
      <c r="AL25" s="54"/>
      <c r="AM25" s="54"/>
      <c r="AN25" s="75"/>
    </row>
    <row r="26" spans="1:40" ht="22.5" customHeight="1" x14ac:dyDescent="0.2">
      <c r="A26" s="49" t="str">
        <f>IF(ISTEXT(C26),50,"")</f>
        <v/>
      </c>
      <c r="B26" s="50"/>
      <c r="C26" s="51"/>
      <c r="D26" s="52"/>
      <c r="E26" s="52"/>
      <c r="F26" s="52"/>
      <c r="G26" s="52"/>
      <c r="H26" s="53"/>
      <c r="I26" s="54"/>
      <c r="J26" s="54"/>
      <c r="K26" s="54"/>
      <c r="L26" s="54"/>
      <c r="M26" s="54"/>
      <c r="N26" s="55"/>
      <c r="O26" s="56"/>
      <c r="P26" s="56"/>
      <c r="Q26" s="56"/>
      <c r="R26" s="57"/>
      <c r="S26" s="109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1"/>
      <c r="AI26" s="74"/>
      <c r="AJ26" s="54"/>
      <c r="AK26" s="54"/>
      <c r="AL26" s="54"/>
      <c r="AM26" s="54"/>
      <c r="AN26" s="75"/>
    </row>
    <row r="27" spans="1:40" ht="22.5" customHeight="1" x14ac:dyDescent="0.2">
      <c r="A27" s="49" t="str">
        <f>IF(ISTEXT(C27),51,"")</f>
        <v/>
      </c>
      <c r="B27" s="50"/>
      <c r="C27" s="51"/>
      <c r="D27" s="52"/>
      <c r="E27" s="52"/>
      <c r="F27" s="52"/>
      <c r="G27" s="52"/>
      <c r="H27" s="53"/>
      <c r="I27" s="54"/>
      <c r="J27" s="54"/>
      <c r="K27" s="54"/>
      <c r="L27" s="54"/>
      <c r="M27" s="54"/>
      <c r="N27" s="55"/>
      <c r="O27" s="56"/>
      <c r="P27" s="56"/>
      <c r="Q27" s="56"/>
      <c r="R27" s="57"/>
      <c r="S27" s="109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1"/>
      <c r="AI27" s="74"/>
      <c r="AJ27" s="54"/>
      <c r="AK27" s="54"/>
      <c r="AL27" s="54"/>
      <c r="AM27" s="54"/>
      <c r="AN27" s="75"/>
    </row>
    <row r="28" spans="1:40" ht="22.5" customHeight="1" x14ac:dyDescent="0.2">
      <c r="A28" s="49" t="str">
        <f>IF(ISTEXT(C28),52,"")</f>
        <v/>
      </c>
      <c r="B28" s="50"/>
      <c r="C28" s="51"/>
      <c r="D28" s="52"/>
      <c r="E28" s="52"/>
      <c r="F28" s="52"/>
      <c r="G28" s="52"/>
      <c r="H28" s="53"/>
      <c r="I28" s="54"/>
      <c r="J28" s="54"/>
      <c r="K28" s="54"/>
      <c r="L28" s="54"/>
      <c r="M28" s="54"/>
      <c r="N28" s="55"/>
      <c r="O28" s="56"/>
      <c r="P28" s="56"/>
      <c r="Q28" s="56"/>
      <c r="R28" s="57"/>
      <c r="S28" s="109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1"/>
      <c r="AI28" s="74"/>
      <c r="AJ28" s="54"/>
      <c r="AK28" s="54"/>
      <c r="AL28" s="54"/>
      <c r="AM28" s="54"/>
      <c r="AN28" s="75"/>
    </row>
    <row r="29" spans="1:40" ht="22.5" customHeight="1" x14ac:dyDescent="0.2">
      <c r="A29" s="49" t="str">
        <f>IF(ISTEXT(C29),53,"")</f>
        <v/>
      </c>
      <c r="B29" s="50"/>
      <c r="C29" s="51"/>
      <c r="D29" s="52"/>
      <c r="E29" s="52"/>
      <c r="F29" s="52"/>
      <c r="G29" s="52"/>
      <c r="H29" s="53"/>
      <c r="I29" s="54"/>
      <c r="J29" s="54"/>
      <c r="K29" s="54"/>
      <c r="L29" s="54"/>
      <c r="M29" s="54"/>
      <c r="N29" s="55"/>
      <c r="O29" s="56"/>
      <c r="P29" s="56"/>
      <c r="Q29" s="56"/>
      <c r="R29" s="57"/>
      <c r="S29" s="109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1"/>
      <c r="AI29" s="74"/>
      <c r="AJ29" s="54"/>
      <c r="AK29" s="54"/>
      <c r="AL29" s="54"/>
      <c r="AM29" s="54"/>
      <c r="AN29" s="75"/>
    </row>
    <row r="30" spans="1:40" ht="22.5" customHeight="1" x14ac:dyDescent="0.2">
      <c r="A30" s="49" t="str">
        <f>IF(ISTEXT(C30),54,"")</f>
        <v/>
      </c>
      <c r="B30" s="50"/>
      <c r="C30" s="51"/>
      <c r="D30" s="52"/>
      <c r="E30" s="52"/>
      <c r="F30" s="52"/>
      <c r="G30" s="52"/>
      <c r="H30" s="53"/>
      <c r="I30" s="54"/>
      <c r="J30" s="54"/>
      <c r="K30" s="54"/>
      <c r="L30" s="54"/>
      <c r="M30" s="54"/>
      <c r="N30" s="55"/>
      <c r="O30" s="56"/>
      <c r="P30" s="56"/>
      <c r="Q30" s="56"/>
      <c r="R30" s="57"/>
      <c r="S30" s="109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1"/>
      <c r="AI30" s="74"/>
      <c r="AJ30" s="54"/>
      <c r="AK30" s="54"/>
      <c r="AL30" s="54"/>
      <c r="AM30" s="54"/>
      <c r="AN30" s="75"/>
    </row>
    <row r="31" spans="1:40" ht="22.5" customHeight="1" thickBot="1" x14ac:dyDescent="0.25">
      <c r="A31" s="76" t="str">
        <f>IF(ISTEXT(C31),55,"")</f>
        <v/>
      </c>
      <c r="B31" s="77"/>
      <c r="C31" s="78"/>
      <c r="D31" s="79"/>
      <c r="E31" s="79"/>
      <c r="F31" s="79"/>
      <c r="G31" s="79"/>
      <c r="H31" s="80"/>
      <c r="I31" s="81"/>
      <c r="J31" s="81"/>
      <c r="K31" s="81"/>
      <c r="L31" s="81"/>
      <c r="M31" s="81"/>
      <c r="N31" s="82"/>
      <c r="O31" s="83"/>
      <c r="P31" s="83"/>
      <c r="Q31" s="83"/>
      <c r="R31" s="84"/>
      <c r="S31" s="112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4"/>
      <c r="AI31" s="104"/>
      <c r="AJ31" s="81"/>
      <c r="AK31" s="81"/>
      <c r="AL31" s="81"/>
      <c r="AM31" s="81"/>
      <c r="AN31" s="105"/>
    </row>
    <row r="32" spans="1:40" x14ac:dyDescent="0.2">
      <c r="C32" s="127"/>
      <c r="D32" s="127"/>
      <c r="E32" s="127"/>
      <c r="F32" s="127"/>
      <c r="G32" s="127"/>
      <c r="H32" s="127"/>
      <c r="I32" s="127"/>
      <c r="J32" s="127"/>
      <c r="K32" s="127"/>
      <c r="L32" s="122"/>
      <c r="M32" s="122"/>
      <c r="N32" s="122"/>
      <c r="O32" s="122"/>
      <c r="P32" s="122"/>
      <c r="Q32" s="122"/>
      <c r="R32" s="122"/>
      <c r="S32" s="122"/>
      <c r="T32" s="128"/>
      <c r="U32" s="128"/>
      <c r="V32" s="128"/>
      <c r="W32" s="129"/>
      <c r="X32" s="129"/>
      <c r="Y32" s="129"/>
      <c r="Z32" s="129"/>
      <c r="AA32" s="129"/>
      <c r="AB32" s="129"/>
      <c r="AC32" s="129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</row>
    <row r="33" spans="34:39" ht="21" customHeight="1" x14ac:dyDescent="0.2">
      <c r="AH33" s="34" t="s">
        <v>1</v>
      </c>
      <c r="AI33" s="132" t="str">
        <f>IF(ISTEXT(C17),IF('STRAN 3'!AI33&gt;2,4,""),"")</f>
        <v/>
      </c>
      <c r="AJ33" s="132"/>
      <c r="AK33" s="1" t="s">
        <v>2</v>
      </c>
      <c r="AL33" s="132" t="str">
        <f>IF(ISTEXT(C17),IF('STRAN 2'!AI33&gt;1,IF(MAX('STRAN 1'!AI41,'STRAN 2'!AI33,'STRAN 3'!AI33,'STRAN 4'!AI33)&gt;1,MAX('STRAN 1'!AI41,'STRAN 2'!AI33,'STRAN 3'!AI33,'STRAN 4'!AI33),""),""),"")</f>
        <v/>
      </c>
      <c r="AM33" s="132"/>
    </row>
  </sheetData>
  <sheetProtection algorithmName="SHA-512" hashValue="2Yo4+FBM3ZlYRzLNTz5fLlwsEDgdBYy13hA/WbTeOEguhSo/nKryX/Uo8/675x20h4MHunkP6fPIKa/hcNIH5w==" saltValue="6OS8XJbxpj0VKL/H7AJUoA==" spinCount="100000" sheet="1" selectLockedCells="1"/>
  <mergeCells count="116">
    <mergeCell ref="E4:AK4"/>
    <mergeCell ref="F5:AI5"/>
    <mergeCell ref="AJ32:AN32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11:AK11"/>
    <mergeCell ref="Z11:AD11"/>
    <mergeCell ref="AI16:AN16"/>
    <mergeCell ref="C17:H17"/>
    <mergeCell ref="I17:M17"/>
    <mergeCell ref="N17:R17"/>
    <mergeCell ref="S17:AH17"/>
    <mergeCell ref="AI17:AN17"/>
    <mergeCell ref="C18:H18"/>
    <mergeCell ref="I18:M18"/>
    <mergeCell ref="N18:R18"/>
    <mergeCell ref="S18:AH18"/>
    <mergeCell ref="AI33:AJ33"/>
    <mergeCell ref="AL33:AM33"/>
    <mergeCell ref="A20:B20"/>
    <mergeCell ref="A19:B19"/>
    <mergeCell ref="A22:B22"/>
    <mergeCell ref="A21:B21"/>
    <mergeCell ref="A26:B26"/>
    <mergeCell ref="A25:B25"/>
    <mergeCell ref="A29:B29"/>
    <mergeCell ref="A28:B28"/>
    <mergeCell ref="C30:H30"/>
    <mergeCell ref="I30:M30"/>
    <mergeCell ref="N30:R30"/>
    <mergeCell ref="S30:AH30"/>
    <mergeCell ref="A31:B31"/>
    <mergeCell ref="A30:B30"/>
    <mergeCell ref="C19:H19"/>
    <mergeCell ref="I19:M19"/>
    <mergeCell ref="N19:R19"/>
    <mergeCell ref="S19:AH19"/>
    <mergeCell ref="C22:H22"/>
    <mergeCell ref="I22:M22"/>
    <mergeCell ref="N22:R22"/>
    <mergeCell ref="S22:AH22"/>
    <mergeCell ref="A17:B17"/>
    <mergeCell ref="A18:B18"/>
    <mergeCell ref="H11:O11"/>
    <mergeCell ref="C9:E9"/>
    <mergeCell ref="F9:S9"/>
    <mergeCell ref="W9:AL9"/>
    <mergeCell ref="A27:B27"/>
    <mergeCell ref="A24:B24"/>
    <mergeCell ref="A23:B23"/>
    <mergeCell ref="A16:B16"/>
    <mergeCell ref="C16:H16"/>
    <mergeCell ref="I16:M16"/>
    <mergeCell ref="AI22:AN22"/>
    <mergeCell ref="C23:H23"/>
    <mergeCell ref="I23:M23"/>
    <mergeCell ref="C26:H26"/>
    <mergeCell ref="I26:M26"/>
    <mergeCell ref="N26:R26"/>
    <mergeCell ref="S26:AH26"/>
    <mergeCell ref="AI26:AN26"/>
    <mergeCell ref="C27:H27"/>
    <mergeCell ref="I27:M27"/>
    <mergeCell ref="N16:R16"/>
    <mergeCell ref="S16:AH16"/>
    <mergeCell ref="AI18:AN18"/>
    <mergeCell ref="AI19:AN19"/>
    <mergeCell ref="C20:H20"/>
    <mergeCell ref="I20:M20"/>
    <mergeCell ref="N20:R20"/>
    <mergeCell ref="S20:AH20"/>
    <mergeCell ref="AI20:AN20"/>
    <mergeCell ref="C21:H21"/>
    <mergeCell ref="I21:M21"/>
    <mergeCell ref="N21:R21"/>
    <mergeCell ref="S21:AH21"/>
    <mergeCell ref="AI21:AN21"/>
    <mergeCell ref="N23:R23"/>
    <mergeCell ref="S23:AH23"/>
    <mergeCell ref="AI23:AN23"/>
    <mergeCell ref="C24:H24"/>
    <mergeCell ref="I24:M24"/>
    <mergeCell ref="N24:R24"/>
    <mergeCell ref="S24:AH24"/>
    <mergeCell ref="AI24:AN24"/>
    <mergeCell ref="C25:H25"/>
    <mergeCell ref="I25:M25"/>
    <mergeCell ref="N25:R25"/>
    <mergeCell ref="S25:AH25"/>
    <mergeCell ref="AI25:AN25"/>
    <mergeCell ref="AI30:AN30"/>
    <mergeCell ref="C31:H31"/>
    <mergeCell ref="I31:M31"/>
    <mergeCell ref="N31:R31"/>
    <mergeCell ref="S31:AH31"/>
    <mergeCell ref="AI31:AN31"/>
    <mergeCell ref="AI27:AN27"/>
    <mergeCell ref="C28:H28"/>
    <mergeCell ref="I28:M28"/>
    <mergeCell ref="N28:R28"/>
    <mergeCell ref="S28:AH28"/>
    <mergeCell ref="AI28:AN28"/>
    <mergeCell ref="C29:H29"/>
    <mergeCell ref="I29:M29"/>
    <mergeCell ref="N29:R29"/>
    <mergeCell ref="S29:AH29"/>
    <mergeCell ref="AI29:AN29"/>
    <mergeCell ref="N27:R27"/>
    <mergeCell ref="S27:AH27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AF259751689B41B95825B44DF9896A" ma:contentTypeVersion="0" ma:contentTypeDescription="Ustvari nov dokument." ma:contentTypeScope="" ma:versionID="f1972be649c031121a762feb5a9fa7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A46124-9ED6-4389-88E9-7A49E1061E3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D6DCC1-211B-4019-BCC9-FD8187346C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957C7C-C8B4-4F52-9B65-42D69AAF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Navodilo</vt:lpstr>
      <vt:lpstr>STRAN 1</vt:lpstr>
      <vt:lpstr>STRAN 2</vt:lpstr>
      <vt:lpstr>STRAN 3</vt:lpstr>
      <vt:lpstr>STRAN 4</vt:lpstr>
      <vt:lpstr>'STRAN 1'!Področje_tiskanja</vt:lpstr>
      <vt:lpstr>'STRAN 2'!Področje_tiskanja</vt:lpstr>
      <vt:lpstr>'STRAN 3'!Področje_tiskanja</vt:lpstr>
      <vt:lpstr>'STRAN 4'!Področje_tiskanja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Uršič Hinko</dc:creator>
  <cp:lastModifiedBy>Ursic Hinko</cp:lastModifiedBy>
  <cp:lastPrinted>2022-01-27T11:55:16Z</cp:lastPrinted>
  <dcterms:created xsi:type="dcterms:W3CDTF">1996-10-14T23:33:28Z</dcterms:created>
  <dcterms:modified xsi:type="dcterms:W3CDTF">2026-01-07T07:58:02Z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0x010100D2AF259751689B41B95825B44DF9896A</vt:lpwstr>
  </property>
</Properties>
</file>